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0" windowWidth="19140" windowHeight="6840"/>
  </bookViews>
  <sheets>
    <sheet name="Z_PUNE" sheetId="1" r:id="rId1"/>
    <sheet name="Z_AHEMDABAD" sheetId="2" r:id="rId2"/>
    <sheet name="F_AHEMDABAD" sheetId="3" state="hidden" r:id="rId3"/>
    <sheet name="Z_NOIDA" sheetId="4" state="hidden" r:id="rId4"/>
  </sheets>
  <externalReferences>
    <externalReference r:id="rId5"/>
  </externalReferences>
  <calcPr calcId="144525"/>
</workbook>
</file>

<file path=xl/calcChain.xml><?xml version="1.0" encoding="utf-8"?>
<calcChain xmlns="http://schemas.openxmlformats.org/spreadsheetml/2006/main">
  <c r="F44" i="1" l="1"/>
  <c r="E44" i="1"/>
  <c r="F43" i="1"/>
  <c r="G38" i="1"/>
  <c r="G37" i="1"/>
  <c r="G36" i="1"/>
  <c r="F38" i="1"/>
  <c r="E38" i="1"/>
  <c r="F37" i="1"/>
  <c r="F36" i="1"/>
  <c r="E37" i="1"/>
  <c r="E36" i="1"/>
  <c r="G33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45" i="4"/>
  <c r="E33" i="4" s="1"/>
  <c r="F33" i="4"/>
  <c r="E32" i="4"/>
  <c r="E31" i="4"/>
  <c r="E30" i="4"/>
  <c r="F29" i="4"/>
  <c r="E29" i="4"/>
  <c r="F27" i="4"/>
  <c r="E26" i="4"/>
  <c r="E25" i="4"/>
  <c r="E24" i="4"/>
  <c r="E23" i="4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G9" i="4"/>
  <c r="G10" i="4" s="1"/>
  <c r="G11" i="4" s="1"/>
  <c r="G12" i="4" s="1"/>
  <c r="G13" i="4" s="1"/>
  <c r="G14" i="4" s="1"/>
  <c r="G15" i="4" s="1"/>
  <c r="G16" i="4" s="1"/>
  <c r="G17" i="4" s="1"/>
  <c r="G18" i="4" s="1"/>
  <c r="G19" i="4" s="1"/>
  <c r="G20" i="4" s="1"/>
  <c r="G21" i="4" s="1"/>
  <c r="G22" i="4" s="1"/>
  <c r="G23" i="4" s="1"/>
  <c r="G24" i="4" s="1"/>
  <c r="G25" i="4" s="1"/>
  <c r="G26" i="4" s="1"/>
  <c r="G27" i="4" s="1"/>
  <c r="G29" i="4" s="1"/>
  <c r="G30" i="4" s="1"/>
  <c r="G31" i="4" s="1"/>
  <c r="G32" i="4" s="1"/>
  <c r="E9" i="4"/>
  <c r="G33" i="4" l="1"/>
  <c r="F34" i="4"/>
  <c r="F39" i="4" s="1"/>
  <c r="E27" i="4"/>
  <c r="E34" i="4" s="1"/>
  <c r="G34" i="4" l="1"/>
  <c r="E37" i="4"/>
  <c r="F37" i="4" s="1"/>
  <c r="G37" i="4" s="1"/>
  <c r="E38" i="4"/>
  <c r="F38" i="4" s="1"/>
  <c r="E39" i="4"/>
  <c r="G38" i="4" l="1"/>
  <c r="G39" i="4" s="1"/>
  <c r="F45" i="3" l="1"/>
  <c r="F44" i="3"/>
  <c r="E44" i="3"/>
  <c r="F33" i="3"/>
  <c r="E33" i="3"/>
  <c r="E32" i="3"/>
  <c r="E31" i="3"/>
  <c r="E30" i="3"/>
  <c r="F29" i="3"/>
  <c r="E29" i="3" s="1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F9" i="3"/>
  <c r="E9" i="3" s="1"/>
  <c r="E34" i="3" l="1"/>
  <c r="F34" i="3"/>
  <c r="F27" i="3"/>
  <c r="E27" i="3" s="1"/>
  <c r="G9" i="3"/>
  <c r="G10" i="3" s="1"/>
  <c r="G11" i="3" s="1"/>
  <c r="G12" i="3" s="1"/>
  <c r="G13" i="3" s="1"/>
  <c r="G14" i="3" s="1"/>
  <c r="G15" i="3" s="1"/>
  <c r="G16" i="3" s="1"/>
  <c r="G17" i="3" s="1"/>
  <c r="G18" i="3" s="1"/>
  <c r="G19" i="3" s="1"/>
  <c r="G20" i="3" s="1"/>
  <c r="G21" i="3" s="1"/>
  <c r="G22" i="3" s="1"/>
  <c r="G23" i="3" s="1"/>
  <c r="G24" i="3" s="1"/>
  <c r="G25" i="3" s="1"/>
  <c r="G26" i="3" s="1"/>
  <c r="G27" i="3" s="1"/>
  <c r="G29" i="3" s="1"/>
  <c r="G30" i="3" s="1"/>
  <c r="G31" i="3" s="1"/>
  <c r="G32" i="3" s="1"/>
  <c r="G33" i="3" s="1"/>
  <c r="G34" i="3" l="1"/>
  <c r="E38" i="3"/>
  <c r="F38" i="3" s="1"/>
  <c r="E37" i="3"/>
  <c r="F37" i="3" l="1"/>
  <c r="E39" i="3"/>
  <c r="F39" i="3" l="1"/>
  <c r="G37" i="3"/>
  <c r="G38" i="3" s="1"/>
  <c r="G39" i="3" s="1"/>
  <c r="F46" i="2" l="1"/>
  <c r="E46" i="2"/>
  <c r="F45" i="2"/>
  <c r="E32" i="2"/>
  <c r="E31" i="2"/>
  <c r="E30" i="2"/>
  <c r="E29" i="2"/>
  <c r="F28" i="2"/>
  <c r="E28" i="2" s="1"/>
  <c r="F27" i="2"/>
  <c r="F33" i="2" s="1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G9" i="2"/>
  <c r="G10" i="2" s="1"/>
  <c r="G11" i="2" s="1"/>
  <c r="G12" i="2" s="1"/>
  <c r="G13" i="2" s="1"/>
  <c r="G14" i="2" s="1"/>
  <c r="G15" i="2" s="1"/>
  <c r="G16" i="2" s="1"/>
  <c r="G17" i="2" s="1"/>
  <c r="G18" i="2" s="1"/>
  <c r="G19" i="2" s="1"/>
  <c r="G20" i="2" s="1"/>
  <c r="G21" i="2" s="1"/>
  <c r="G22" i="2" s="1"/>
  <c r="G23" i="2" s="1"/>
  <c r="G24" i="2" s="1"/>
  <c r="G25" i="2" s="1"/>
  <c r="G26" i="2" s="1"/>
  <c r="G27" i="2" s="1"/>
  <c r="G28" i="2" s="1"/>
  <c r="G29" i="2" s="1"/>
  <c r="G30" i="2" s="1"/>
  <c r="G31" i="2" s="1"/>
  <c r="G32" i="2" s="1"/>
  <c r="G33" i="2" s="1"/>
  <c r="E9" i="2"/>
  <c r="E33" i="2" s="1"/>
  <c r="E37" i="2" l="1"/>
  <c r="E38" i="2"/>
  <c r="F38" i="2" s="1"/>
  <c r="E39" i="2" l="1"/>
  <c r="F37" i="2"/>
  <c r="G37" i="2" l="1"/>
  <c r="G38" i="2" s="1"/>
  <c r="G39" i="2" s="1"/>
  <c r="F39" i="2"/>
  <c r="F32" i="1"/>
  <c r="F28" i="1"/>
  <c r="F27" i="1"/>
  <c r="G9" i="1"/>
  <c r="G10" i="1" s="1"/>
  <c r="G11" i="1" s="1"/>
  <c r="G12" i="1" s="1"/>
  <c r="G13" i="1" s="1"/>
  <c r="G14" i="1" s="1"/>
  <c r="G15" i="1" s="1"/>
  <c r="G16" i="1" s="1"/>
  <c r="G17" i="1" s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F33" i="1" l="1"/>
</calcChain>
</file>

<file path=xl/sharedStrings.xml><?xml version="1.0" encoding="utf-8"?>
<sst xmlns="http://schemas.openxmlformats.org/spreadsheetml/2006/main" count="195" uniqueCount="47">
  <si>
    <t>S.N.</t>
  </si>
  <si>
    <t>Description</t>
  </si>
  <si>
    <t>Rs.-Cr.</t>
  </si>
  <si>
    <t>Supply &amp; Installation of Refrigeration System</t>
  </si>
  <si>
    <t>Supply &amp; Installation of Doors</t>
  </si>
  <si>
    <t>Supply &amp; Installation of Lighting</t>
  </si>
  <si>
    <t>Supply &amp; Installation - Cabling, Wiring ,Cable Tray , MCB Switches</t>
  </si>
  <si>
    <t>Supply &amp; Installation - PUF Panels</t>
  </si>
  <si>
    <t>Supply &amp; Installation -Civil Works</t>
  </si>
  <si>
    <t>Supply &amp; Installation- Storage Solutions (Racking &amp; Mezzaine)</t>
  </si>
  <si>
    <t>Sectional Overhead Door, Dock Leveller,Dock Shelter</t>
  </si>
  <si>
    <t>Generator</t>
  </si>
  <si>
    <t>Transformers, VCB, Panels</t>
  </si>
  <si>
    <t>Pallets , Crates &amp; Trolleys</t>
  </si>
  <si>
    <t>Material Handling Equipment</t>
  </si>
  <si>
    <t>Supply &amp; Installation of Hygiene &amp; Warm Room</t>
  </si>
  <si>
    <t>Supply &amp; Installation of Fire &amp; Safety Equipment</t>
  </si>
  <si>
    <t>Office , Furniture &amp; Office Equipment</t>
  </si>
  <si>
    <t>Portable Containarised Toilet, Changeroom &amp; Crate Washer</t>
  </si>
  <si>
    <t>Reefer Container</t>
  </si>
  <si>
    <t>Transportation Charges</t>
  </si>
  <si>
    <t>GST @18%</t>
  </si>
  <si>
    <t>Security Deposit to Landlord</t>
  </si>
  <si>
    <t>StampDuty</t>
  </si>
  <si>
    <t>Salary &amp; Travelling Expenses during Pre-operation Period</t>
  </si>
  <si>
    <t>Interest During pre-operation period</t>
  </si>
  <si>
    <t>Margin Money for Working Capital</t>
  </si>
  <si>
    <t xml:space="preserve"> CRPL</t>
  </si>
  <si>
    <t>Bank Finance</t>
  </si>
  <si>
    <t>CRPL Infra Private Limited</t>
  </si>
  <si>
    <t>ZEPTO_AHEMDABAD</t>
  </si>
  <si>
    <t>Project Cost &amp; Maens of Finance</t>
  </si>
  <si>
    <t>Rs.- Lakhs</t>
  </si>
  <si>
    <t>total</t>
  </si>
  <si>
    <t>%</t>
  </si>
  <si>
    <t>Computation for Margin Money for Working Capital</t>
  </si>
  <si>
    <t>Bank Finance (CC Limit)</t>
  </si>
  <si>
    <t>CRPL</t>
  </si>
  <si>
    <t>FALCON_AHEMDABAD_PROJECT</t>
  </si>
  <si>
    <t>Project cost &amp; Means of Finance</t>
  </si>
  <si>
    <t xml:space="preserve">Computation of Margin Money for Working </t>
  </si>
  <si>
    <t>ZEPTO_NOIDA _Project</t>
  </si>
  <si>
    <t>Project Cost &amp; Means of Finance</t>
  </si>
  <si>
    <t>Computation of Margin Money for Working Capital</t>
  </si>
  <si>
    <t>Rs.- Lakh</t>
  </si>
  <si>
    <t>CC Limit</t>
  </si>
  <si>
    <t>ZEPTO_PUNE_PROJECT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</si>
</sst>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 * #,##0.00_ ;_ * \-#,##0.00_ ;_ * &quot;-&quot;??_ ;_ @_ 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99">
    <xf numFmtId="0" fontId="0" fillId="0" borderId="0" xfId="0"/>
    <xf numFmtId="0" fontId="0" fillId="0" borderId="5" xfId="0" applyBorder="1"/>
    <xf numFmtId="0" fontId="0" fillId="0" borderId="6" xfId="0" applyBorder="1"/>
    <xf numFmtId="0" fontId="0" fillId="0" borderId="7" xfId="0" applyBorder="1"/>
    <xf numFmtId="164" fontId="0" fillId="0" borderId="7" xfId="0" applyNumberFormat="1" applyBorder="1"/>
    <xf numFmtId="164" fontId="0" fillId="0" borderId="0" xfId="1" applyFont="1"/>
    <xf numFmtId="164" fontId="0" fillId="0" borderId="0" xfId="0" applyNumberFormat="1"/>
    <xf numFmtId="164" fontId="0" fillId="0" borderId="0" xfId="0" applyNumberFormat="1" applyBorder="1"/>
    <xf numFmtId="43" fontId="0" fillId="0" borderId="0" xfId="0" applyNumberFormat="1"/>
    <xf numFmtId="0" fontId="0" fillId="0" borderId="6" xfId="0" applyFill="1" applyBorder="1"/>
    <xf numFmtId="9" fontId="0" fillId="0" borderId="0" xfId="0" applyNumberFormat="1"/>
    <xf numFmtId="0" fontId="2" fillId="0" borderId="0" xfId="0" applyFont="1"/>
    <xf numFmtId="0" fontId="2" fillId="2" borderId="1" xfId="0" applyFont="1" applyFill="1" applyBorder="1"/>
    <xf numFmtId="43" fontId="0" fillId="0" borderId="5" xfId="0" applyNumberFormat="1" applyBorder="1"/>
    <xf numFmtId="164" fontId="0" fillId="0" borderId="5" xfId="1" applyFont="1" applyBorder="1"/>
    <xf numFmtId="164" fontId="1" fillId="0" borderId="5" xfId="1" applyFont="1" applyBorder="1"/>
    <xf numFmtId="0" fontId="0" fillId="0" borderId="10" xfId="0" applyBorder="1"/>
    <xf numFmtId="43" fontId="0" fillId="0" borderId="10" xfId="0" applyNumberFormat="1" applyBorder="1"/>
    <xf numFmtId="164" fontId="0" fillId="0" borderId="10" xfId="1" applyFont="1" applyBorder="1"/>
    <xf numFmtId="164" fontId="2" fillId="0" borderId="10" xfId="0" applyNumberFormat="1" applyFont="1" applyBorder="1"/>
    <xf numFmtId="43" fontId="2" fillId="0" borderId="10" xfId="0" applyNumberFormat="1" applyFont="1" applyBorder="1"/>
    <xf numFmtId="0" fontId="0" fillId="0" borderId="0" xfId="0" applyBorder="1"/>
    <xf numFmtId="0" fontId="3" fillId="0" borderId="0" xfId="2" applyBorder="1"/>
    <xf numFmtId="0" fontId="2" fillId="2" borderId="1" xfId="0" applyFont="1" applyFill="1" applyBorder="1" applyAlignment="1"/>
    <xf numFmtId="0" fontId="2" fillId="2" borderId="1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9" fontId="0" fillId="0" borderId="5" xfId="0" applyNumberFormat="1" applyBorder="1"/>
    <xf numFmtId="2" fontId="0" fillId="0" borderId="5" xfId="0" applyNumberFormat="1" applyBorder="1"/>
    <xf numFmtId="164" fontId="0" fillId="0" borderId="5" xfId="0" applyNumberFormat="1" applyBorder="1"/>
    <xf numFmtId="0" fontId="0" fillId="0" borderId="10" xfId="0" applyBorder="1" applyAlignment="1">
      <alignment horizontal="center"/>
    </xf>
    <xf numFmtId="9" fontId="0" fillId="0" borderId="10" xfId="0" applyNumberFormat="1" applyBorder="1"/>
    <xf numFmtId="2" fontId="0" fillId="0" borderId="10" xfId="0" applyNumberFormat="1" applyBorder="1"/>
    <xf numFmtId="2" fontId="2" fillId="0" borderId="4" xfId="0" applyNumberFormat="1" applyFont="1" applyBorder="1"/>
    <xf numFmtId="164" fontId="2" fillId="0" borderId="3" xfId="1" applyFont="1" applyBorder="1"/>
    <xf numFmtId="0" fontId="2" fillId="3" borderId="0" xfId="0" applyFont="1" applyFill="1" applyBorder="1"/>
    <xf numFmtId="0" fontId="0" fillId="0" borderId="5" xfId="0" applyFill="1" applyBorder="1"/>
    <xf numFmtId="164" fontId="0" fillId="0" borderId="5" xfId="1" applyFont="1" applyFill="1" applyBorder="1"/>
    <xf numFmtId="164" fontId="1" fillId="0" borderId="5" xfId="1" applyFont="1" applyFill="1" applyBorder="1"/>
    <xf numFmtId="43" fontId="0" fillId="0" borderId="5" xfId="0" applyNumberFormat="1" applyFill="1" applyBorder="1"/>
    <xf numFmtId="164" fontId="2" fillId="0" borderId="1" xfId="0" applyNumberFormat="1" applyFont="1" applyBorder="1"/>
    <xf numFmtId="43" fontId="2" fillId="0" borderId="1" xfId="0" applyNumberFormat="1" applyFont="1" applyBorder="1"/>
    <xf numFmtId="0" fontId="2" fillId="2" borderId="2" xfId="0" applyFont="1" applyFill="1" applyBorder="1" applyAlignment="1"/>
    <xf numFmtId="0" fontId="0" fillId="0" borderId="0" xfId="0" applyBorder="1" applyAlignment="1"/>
    <xf numFmtId="9" fontId="0" fillId="0" borderId="5" xfId="0" applyNumberFormat="1" applyBorder="1" applyAlignment="1"/>
    <xf numFmtId="9" fontId="0" fillId="0" borderId="10" xfId="0" applyNumberFormat="1" applyBorder="1" applyAlignment="1"/>
    <xf numFmtId="0" fontId="2" fillId="0" borderId="0" xfId="0" applyFont="1" applyFill="1" applyBorder="1"/>
    <xf numFmtId="0" fontId="0" fillId="0" borderId="1" xfId="0" applyBorder="1"/>
    <xf numFmtId="0" fontId="0" fillId="0" borderId="1" xfId="0" applyBorder="1" applyAlignment="1"/>
    <xf numFmtId="9" fontId="0" fillId="0" borderId="1" xfId="0" applyNumberFormat="1" applyBorder="1"/>
    <xf numFmtId="164" fontId="0" fillId="0" borderId="1" xfId="1" applyFont="1" applyBorder="1"/>
    <xf numFmtId="43" fontId="0" fillId="0" borderId="1" xfId="0" applyNumberFormat="1" applyBorder="1"/>
    <xf numFmtId="164" fontId="0" fillId="0" borderId="1" xfId="0" applyNumberFormat="1" applyBorder="1"/>
    <xf numFmtId="164" fontId="1" fillId="0" borderId="1" xfId="1" applyFont="1" applyBorder="1"/>
    <xf numFmtId="0" fontId="0" fillId="0" borderId="0" xfId="0" applyFont="1"/>
    <xf numFmtId="0" fontId="2" fillId="0" borderId="0" xfId="0" applyFont="1" applyAlignment="1">
      <alignment horizontal="center"/>
    </xf>
    <xf numFmtId="9" fontId="2" fillId="0" borderId="0" xfId="0" applyNumberFormat="1" applyFont="1"/>
    <xf numFmtId="164" fontId="2" fillId="0" borderId="0" xfId="1" applyFont="1"/>
    <xf numFmtId="0" fontId="0" fillId="0" borderId="7" xfId="0" applyFill="1" applyBorder="1"/>
    <xf numFmtId="0" fontId="0" fillId="0" borderId="6" xfId="0" applyFont="1" applyFill="1" applyBorder="1"/>
    <xf numFmtId="0" fontId="2" fillId="2" borderId="2" xfId="0" applyFont="1" applyFill="1" applyBorder="1"/>
    <xf numFmtId="0" fontId="2" fillId="2" borderId="3" xfId="0" applyFont="1" applyFill="1" applyBorder="1"/>
    <xf numFmtId="0" fontId="2" fillId="2" borderId="13" xfId="0" applyFont="1" applyFill="1" applyBorder="1"/>
    <xf numFmtId="9" fontId="0" fillId="0" borderId="0" xfId="0" applyNumberFormat="1" applyBorder="1"/>
    <xf numFmtId="43" fontId="0" fillId="0" borderId="7" xfId="0" applyNumberFormat="1" applyBorder="1"/>
    <xf numFmtId="0" fontId="0" fillId="0" borderId="11" xfId="0" applyBorder="1"/>
    <xf numFmtId="0" fontId="2" fillId="2" borderId="4" xfId="0" applyFont="1" applyFill="1" applyBorder="1"/>
    <xf numFmtId="0" fontId="2" fillId="2" borderId="9" xfId="0" applyFont="1" applyFill="1" applyBorder="1"/>
    <xf numFmtId="43" fontId="2" fillId="0" borderId="3" xfId="0" applyNumberFormat="1" applyFont="1" applyBorder="1"/>
    <xf numFmtId="9" fontId="0" fillId="0" borderId="14" xfId="0" applyNumberFormat="1" applyBorder="1"/>
    <xf numFmtId="0" fontId="2" fillId="0" borderId="1" xfId="0" applyFont="1" applyBorder="1"/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6" xfId="0" applyFont="1" applyBorder="1" applyAlignment="1">
      <alignment horizontal="left"/>
    </xf>
    <xf numFmtId="0" fontId="0" fillId="0" borderId="7" xfId="0" applyFont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6" xfId="0" applyFont="1" applyFill="1" applyBorder="1" applyAlignment="1">
      <alignment horizontal="left"/>
    </xf>
    <xf numFmtId="0" fontId="0" fillId="0" borderId="7" xfId="0" applyFont="1" applyFill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Font="1" applyBorder="1" applyAlignment="1">
      <alignment horizontal="left"/>
    </xf>
    <xf numFmtId="0" fontId="0" fillId="0" borderId="3" xfId="0" applyFont="1" applyBorder="1" applyAlignment="1">
      <alignment horizontal="left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RPL_ZeptoPlan_PUN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Loan Schedule"/>
      <sheetName val="Depreciation Schedule"/>
      <sheetName val="CapitalReimb. sch"/>
      <sheetName val="Power Computation"/>
      <sheetName val="WCR"/>
      <sheetName val="P&amp;M-PUNE"/>
      <sheetName val="Pre-operative Schedule"/>
      <sheetName val="PUNEPL"/>
      <sheetName val="PUNE-BS"/>
      <sheetName val="PUNECFS"/>
      <sheetName val="GST Computation"/>
      <sheetName val="ASSUMPTION"/>
    </sheetNames>
    <sheetDataSet>
      <sheetData sheetId="0"/>
      <sheetData sheetId="1"/>
      <sheetData sheetId="2"/>
      <sheetData sheetId="3"/>
      <sheetData sheetId="4"/>
      <sheetData sheetId="5">
        <row r="23">
          <cell r="F23">
            <v>16.666666666666668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I52"/>
  <sheetViews>
    <sheetView tabSelected="1" topLeftCell="A28" workbookViewId="0">
      <selection activeCell="B44" sqref="B44"/>
    </sheetView>
  </sheetViews>
  <sheetFormatPr defaultRowHeight="14.5" x14ac:dyDescent="0.35"/>
  <cols>
    <col min="2" max="2" width="3.7265625" customWidth="1"/>
    <col min="3" max="3" width="51.08984375" bestFit="1" customWidth="1"/>
    <col min="5" max="5" width="12" customWidth="1"/>
  </cols>
  <sheetData>
    <row r="2" spans="2:7" x14ac:dyDescent="0.35">
      <c r="B2" s="11" t="s">
        <v>29</v>
      </c>
    </row>
    <row r="4" spans="2:7" x14ac:dyDescent="0.35">
      <c r="B4" s="11" t="s">
        <v>46</v>
      </c>
    </row>
    <row r="6" spans="2:7" x14ac:dyDescent="0.35">
      <c r="B6" s="11" t="s">
        <v>42</v>
      </c>
    </row>
    <row r="8" spans="2:7" x14ac:dyDescent="0.35">
      <c r="B8" s="12" t="s">
        <v>0</v>
      </c>
      <c r="C8" s="59" t="s">
        <v>1</v>
      </c>
      <c r="D8" s="60"/>
      <c r="E8" s="61" t="s">
        <v>32</v>
      </c>
      <c r="F8" s="61" t="s">
        <v>2</v>
      </c>
      <c r="G8" s="61" t="s">
        <v>2</v>
      </c>
    </row>
    <row r="9" spans="2:7" x14ac:dyDescent="0.35">
      <c r="B9" s="1">
        <v>1</v>
      </c>
      <c r="C9" s="2" t="s">
        <v>3</v>
      </c>
      <c r="D9" s="3"/>
      <c r="E9" s="13">
        <f>F9*100</f>
        <v>120</v>
      </c>
      <c r="F9" s="14">
        <v>1.2</v>
      </c>
      <c r="G9" s="14">
        <f>F9</f>
        <v>1.2</v>
      </c>
    </row>
    <row r="10" spans="2:7" x14ac:dyDescent="0.35">
      <c r="B10" s="1">
        <v>2</v>
      </c>
      <c r="C10" s="2" t="s">
        <v>4</v>
      </c>
      <c r="D10" s="3"/>
      <c r="E10" s="13">
        <f t="shared" ref="E10:E32" si="0">F10*100</f>
        <v>45</v>
      </c>
      <c r="F10" s="14">
        <v>0.45</v>
      </c>
      <c r="G10" s="14">
        <f>G9+F10</f>
        <v>1.65</v>
      </c>
    </row>
    <row r="11" spans="2:7" x14ac:dyDescent="0.35">
      <c r="B11" s="1">
        <v>3</v>
      </c>
      <c r="C11" s="2" t="s">
        <v>5</v>
      </c>
      <c r="D11" s="3"/>
      <c r="E11" s="13">
        <f t="shared" si="0"/>
        <v>16</v>
      </c>
      <c r="F11" s="14">
        <v>0.16</v>
      </c>
      <c r="G11" s="14">
        <f t="shared" ref="G11:G27" si="1">G10+F11</f>
        <v>1.8099999999999998</v>
      </c>
    </row>
    <row r="12" spans="2:7" x14ac:dyDescent="0.35">
      <c r="B12" s="1">
        <v>4</v>
      </c>
      <c r="C12" s="2" t="s">
        <v>6</v>
      </c>
      <c r="D12" s="3"/>
      <c r="E12" s="13">
        <f t="shared" si="0"/>
        <v>32</v>
      </c>
      <c r="F12" s="14">
        <v>0.32</v>
      </c>
      <c r="G12" s="14">
        <f t="shared" si="1"/>
        <v>2.13</v>
      </c>
    </row>
    <row r="13" spans="2:7" x14ac:dyDescent="0.35">
      <c r="B13" s="1">
        <v>5</v>
      </c>
      <c r="C13" s="2" t="s">
        <v>7</v>
      </c>
      <c r="D13" s="3"/>
      <c r="E13" s="13">
        <f t="shared" si="0"/>
        <v>130</v>
      </c>
      <c r="F13" s="14">
        <v>1.3</v>
      </c>
      <c r="G13" s="14">
        <f t="shared" si="1"/>
        <v>3.4299999999999997</v>
      </c>
    </row>
    <row r="14" spans="2:7" x14ac:dyDescent="0.35">
      <c r="B14" s="35">
        <v>6</v>
      </c>
      <c r="C14" s="9" t="s">
        <v>8</v>
      </c>
      <c r="D14" s="57"/>
      <c r="E14" s="13">
        <f t="shared" si="0"/>
        <v>85</v>
      </c>
      <c r="F14" s="36">
        <v>0.85</v>
      </c>
      <c r="G14" s="36">
        <f t="shared" si="1"/>
        <v>4.2799999999999994</v>
      </c>
    </row>
    <row r="15" spans="2:7" x14ac:dyDescent="0.35">
      <c r="B15" s="1">
        <v>7</v>
      </c>
      <c r="C15" s="2" t="s">
        <v>9</v>
      </c>
      <c r="D15" s="3"/>
      <c r="E15" s="13">
        <f t="shared" si="0"/>
        <v>140</v>
      </c>
      <c r="F15" s="14">
        <v>1.4</v>
      </c>
      <c r="G15" s="14">
        <f t="shared" si="1"/>
        <v>5.68</v>
      </c>
    </row>
    <row r="16" spans="2:7" x14ac:dyDescent="0.35">
      <c r="B16" s="1">
        <v>8</v>
      </c>
      <c r="C16" s="2" t="s">
        <v>10</v>
      </c>
      <c r="D16" s="3"/>
      <c r="E16" s="13">
        <f t="shared" si="0"/>
        <v>30</v>
      </c>
      <c r="F16" s="14">
        <v>0.3</v>
      </c>
      <c r="G16" s="14">
        <f t="shared" si="1"/>
        <v>5.9799999999999995</v>
      </c>
    </row>
    <row r="17" spans="2:7" x14ac:dyDescent="0.35">
      <c r="B17" s="1">
        <v>9</v>
      </c>
      <c r="C17" s="2" t="s">
        <v>11</v>
      </c>
      <c r="D17" s="3"/>
      <c r="E17" s="13">
        <f t="shared" si="0"/>
        <v>28.000000000000004</v>
      </c>
      <c r="F17" s="14">
        <v>0.28000000000000003</v>
      </c>
      <c r="G17" s="14">
        <f t="shared" si="1"/>
        <v>6.26</v>
      </c>
    </row>
    <row r="18" spans="2:7" x14ac:dyDescent="0.35">
      <c r="B18" s="1">
        <v>10</v>
      </c>
      <c r="C18" s="2" t="s">
        <v>12</v>
      </c>
      <c r="D18" s="3"/>
      <c r="E18" s="13">
        <f t="shared" si="0"/>
        <v>20</v>
      </c>
      <c r="F18" s="14">
        <v>0.2</v>
      </c>
      <c r="G18" s="14">
        <f t="shared" si="1"/>
        <v>6.46</v>
      </c>
    </row>
    <row r="19" spans="2:7" x14ac:dyDescent="0.35">
      <c r="B19" s="1">
        <v>11</v>
      </c>
      <c r="C19" s="2" t="s">
        <v>13</v>
      </c>
      <c r="D19" s="3"/>
      <c r="E19" s="13">
        <f t="shared" si="0"/>
        <v>18</v>
      </c>
      <c r="F19" s="14">
        <v>0.18</v>
      </c>
      <c r="G19" s="14">
        <f t="shared" si="1"/>
        <v>6.64</v>
      </c>
    </row>
    <row r="20" spans="2:7" x14ac:dyDescent="0.35">
      <c r="B20" s="1">
        <v>12</v>
      </c>
      <c r="C20" s="2" t="s">
        <v>14</v>
      </c>
      <c r="D20" s="3"/>
      <c r="E20" s="13">
        <f t="shared" si="0"/>
        <v>8</v>
      </c>
      <c r="F20" s="14">
        <v>0.08</v>
      </c>
      <c r="G20" s="14">
        <f t="shared" si="1"/>
        <v>6.72</v>
      </c>
    </row>
    <row r="21" spans="2:7" x14ac:dyDescent="0.35">
      <c r="B21" s="1">
        <v>13</v>
      </c>
      <c r="C21" s="2" t="s">
        <v>15</v>
      </c>
      <c r="D21" s="3"/>
      <c r="E21" s="13">
        <f t="shared" si="0"/>
        <v>12</v>
      </c>
      <c r="F21" s="14">
        <v>0.12</v>
      </c>
      <c r="G21" s="14">
        <f t="shared" si="1"/>
        <v>6.84</v>
      </c>
    </row>
    <row r="22" spans="2:7" x14ac:dyDescent="0.35">
      <c r="B22" s="1">
        <v>14</v>
      </c>
      <c r="C22" s="2" t="s">
        <v>16</v>
      </c>
      <c r="D22" s="3"/>
      <c r="E22" s="13">
        <f t="shared" si="0"/>
        <v>26</v>
      </c>
      <c r="F22" s="14">
        <v>0.26</v>
      </c>
      <c r="G22" s="14">
        <f t="shared" si="1"/>
        <v>7.1</v>
      </c>
    </row>
    <row r="23" spans="2:7" x14ac:dyDescent="0.35">
      <c r="B23" s="1">
        <v>15</v>
      </c>
      <c r="C23" s="2" t="s">
        <v>17</v>
      </c>
      <c r="D23" s="3"/>
      <c r="E23" s="13">
        <f t="shared" si="0"/>
        <v>30</v>
      </c>
      <c r="F23" s="14">
        <v>0.3</v>
      </c>
      <c r="G23" s="14">
        <f t="shared" si="1"/>
        <v>7.3999999999999995</v>
      </c>
    </row>
    <row r="24" spans="2:7" x14ac:dyDescent="0.35">
      <c r="B24" s="1">
        <v>16</v>
      </c>
      <c r="C24" s="2" t="s">
        <v>18</v>
      </c>
      <c r="D24" s="3"/>
      <c r="E24" s="13">
        <f t="shared" si="0"/>
        <v>8</v>
      </c>
      <c r="F24" s="14">
        <v>0.08</v>
      </c>
      <c r="G24" s="14">
        <f t="shared" si="1"/>
        <v>7.4799999999999995</v>
      </c>
    </row>
    <row r="25" spans="2:7" x14ac:dyDescent="0.35">
      <c r="B25" s="1">
        <v>17</v>
      </c>
      <c r="C25" s="2" t="s">
        <v>19</v>
      </c>
      <c r="D25" s="3"/>
      <c r="E25" s="13">
        <f t="shared" si="0"/>
        <v>52</v>
      </c>
      <c r="F25" s="14">
        <v>0.52</v>
      </c>
      <c r="G25" s="14">
        <f t="shared" si="1"/>
        <v>8</v>
      </c>
    </row>
    <row r="26" spans="2:7" x14ac:dyDescent="0.35">
      <c r="B26" s="1">
        <v>18</v>
      </c>
      <c r="C26" s="2" t="s">
        <v>20</v>
      </c>
      <c r="D26" s="3"/>
      <c r="E26" s="13">
        <f t="shared" si="0"/>
        <v>50</v>
      </c>
      <c r="F26" s="14">
        <v>0.5</v>
      </c>
      <c r="G26" s="14">
        <f t="shared" si="1"/>
        <v>8.5</v>
      </c>
    </row>
    <row r="27" spans="2:7" x14ac:dyDescent="0.35">
      <c r="B27" s="1">
        <v>19</v>
      </c>
      <c r="C27" s="2" t="s">
        <v>21</v>
      </c>
      <c r="D27" s="3"/>
      <c r="E27" s="13">
        <f t="shared" si="0"/>
        <v>153</v>
      </c>
      <c r="F27" s="13">
        <f>SUM(F9:F26)*18%</f>
        <v>1.53</v>
      </c>
      <c r="G27" s="13">
        <f t="shared" si="1"/>
        <v>10.029999999999999</v>
      </c>
    </row>
    <row r="28" spans="2:7" x14ac:dyDescent="0.35">
      <c r="B28" s="35">
        <v>20</v>
      </c>
      <c r="C28" s="58" t="s">
        <v>22</v>
      </c>
      <c r="D28" s="57"/>
      <c r="E28" s="13">
        <f t="shared" si="0"/>
        <v>38.4</v>
      </c>
      <c r="F28" s="37">
        <f>0.064*6</f>
        <v>0.38400000000000001</v>
      </c>
      <c r="G28" s="38">
        <f>G27+F28</f>
        <v>10.414</v>
      </c>
    </row>
    <row r="29" spans="2:7" x14ac:dyDescent="0.35">
      <c r="B29" s="35">
        <v>21</v>
      </c>
      <c r="C29" s="9" t="s">
        <v>23</v>
      </c>
      <c r="D29" s="57"/>
      <c r="E29" s="13">
        <f t="shared" si="0"/>
        <v>5</v>
      </c>
      <c r="F29" s="35">
        <v>0.05</v>
      </c>
      <c r="G29" s="38">
        <f>G28+F29</f>
        <v>10.464</v>
      </c>
    </row>
    <row r="30" spans="2:7" x14ac:dyDescent="0.35">
      <c r="B30" s="35">
        <v>22</v>
      </c>
      <c r="C30" s="9" t="s">
        <v>24</v>
      </c>
      <c r="D30" s="57"/>
      <c r="E30" s="13">
        <f t="shared" si="0"/>
        <v>60</v>
      </c>
      <c r="F30" s="36">
        <v>0.6</v>
      </c>
      <c r="G30" s="38">
        <f>G29+F30</f>
        <v>11.064</v>
      </c>
    </row>
    <row r="31" spans="2:7" x14ac:dyDescent="0.35">
      <c r="B31" s="35">
        <v>23</v>
      </c>
      <c r="C31" s="9" t="s">
        <v>25</v>
      </c>
      <c r="D31" s="57"/>
      <c r="E31" s="13">
        <f t="shared" si="0"/>
        <v>24</v>
      </c>
      <c r="F31" s="35">
        <v>0.24</v>
      </c>
      <c r="G31" s="38">
        <f t="shared" ref="G31:G32" si="2">G30+F31</f>
        <v>11.304</v>
      </c>
    </row>
    <row r="32" spans="2:7" x14ac:dyDescent="0.35">
      <c r="B32" s="35">
        <v>24</v>
      </c>
      <c r="C32" s="9" t="s">
        <v>26</v>
      </c>
      <c r="D32" s="57"/>
      <c r="E32" s="13">
        <f t="shared" si="0"/>
        <v>16.670000000000002</v>
      </c>
      <c r="F32" s="36">
        <f>16.67/100</f>
        <v>0.16670000000000001</v>
      </c>
      <c r="G32" s="38">
        <f t="shared" si="2"/>
        <v>11.470700000000001</v>
      </c>
    </row>
    <row r="33" spans="2:9" x14ac:dyDescent="0.35">
      <c r="B33" s="70" t="s">
        <v>33</v>
      </c>
      <c r="C33" s="71"/>
      <c r="D33" s="72"/>
      <c r="E33" s="39">
        <f>SUM(E9:E32)</f>
        <v>1147.0700000000002</v>
      </c>
      <c r="F33" s="39">
        <f>SUM(F9:F32)</f>
        <v>11.470700000000001</v>
      </c>
      <c r="G33" s="40">
        <f>G32-F33</f>
        <v>0</v>
      </c>
      <c r="H33" s="8"/>
    </row>
    <row r="34" spans="2:9" x14ac:dyDescent="0.35">
      <c r="B34" s="21"/>
      <c r="C34" s="22"/>
      <c r="D34" s="21"/>
      <c r="E34" s="21"/>
      <c r="F34" s="7"/>
      <c r="G34" s="21"/>
    </row>
    <row r="35" spans="2:9" x14ac:dyDescent="0.35">
      <c r="B35" s="59" t="s">
        <v>0</v>
      </c>
      <c r="C35" s="12" t="s">
        <v>1</v>
      </c>
      <c r="D35" s="65" t="s">
        <v>34</v>
      </c>
      <c r="E35" s="61" t="s">
        <v>32</v>
      </c>
      <c r="F35" s="61" t="s">
        <v>2</v>
      </c>
      <c r="G35" s="66" t="s">
        <v>2</v>
      </c>
    </row>
    <row r="36" spans="2:9" x14ac:dyDescent="0.35">
      <c r="B36" s="2">
        <v>1</v>
      </c>
      <c r="C36" s="1" t="s">
        <v>27</v>
      </c>
      <c r="D36" s="62">
        <v>0.25</v>
      </c>
      <c r="E36" s="13">
        <f>E33*D36</f>
        <v>286.76750000000004</v>
      </c>
      <c r="F36" s="28">
        <f>E36/100</f>
        <v>2.8676750000000002</v>
      </c>
      <c r="G36" s="4">
        <f>F36</f>
        <v>2.8676750000000002</v>
      </c>
    </row>
    <row r="37" spans="2:9" x14ac:dyDescent="0.35">
      <c r="B37" s="2">
        <v>2</v>
      </c>
      <c r="C37" s="1" t="s">
        <v>28</v>
      </c>
      <c r="D37" s="62">
        <v>0.75</v>
      </c>
      <c r="E37" s="13">
        <f>E33*D37</f>
        <v>860.30250000000012</v>
      </c>
      <c r="F37" s="28">
        <f>E37/100</f>
        <v>8.6030250000000006</v>
      </c>
      <c r="G37" s="63">
        <f>G36+F37</f>
        <v>11.470700000000001</v>
      </c>
    </row>
    <row r="38" spans="2:9" x14ac:dyDescent="0.35">
      <c r="B38" s="70" t="s">
        <v>33</v>
      </c>
      <c r="C38" s="71"/>
      <c r="D38" s="72"/>
      <c r="E38" s="40">
        <f>SUM(E36:E37)</f>
        <v>1147.0700000000002</v>
      </c>
      <c r="F38" s="40">
        <f>SUM(F36:F37)</f>
        <v>11.470700000000001</v>
      </c>
      <c r="G38" s="67">
        <f>G37-F38</f>
        <v>0</v>
      </c>
    </row>
    <row r="40" spans="2:9" x14ac:dyDescent="0.35">
      <c r="B40" s="69" t="s">
        <v>43</v>
      </c>
    </row>
    <row r="41" spans="2:9" x14ac:dyDescent="0.35">
      <c r="D41" s="10"/>
      <c r="E41" s="10"/>
      <c r="F41" s="5"/>
      <c r="G41" s="6"/>
      <c r="H41" s="8"/>
      <c r="I41" s="5"/>
    </row>
    <row r="42" spans="2:9" x14ac:dyDescent="0.35">
      <c r="B42" s="59" t="s">
        <v>0</v>
      </c>
      <c r="C42" s="12" t="s">
        <v>1</v>
      </c>
      <c r="D42" s="65" t="s">
        <v>34</v>
      </c>
      <c r="E42" s="61" t="s">
        <v>32</v>
      </c>
      <c r="F42" s="61" t="s">
        <v>2</v>
      </c>
      <c r="G42" s="5"/>
      <c r="H42" s="8"/>
      <c r="I42" s="8"/>
    </row>
    <row r="43" spans="2:9" x14ac:dyDescent="0.35">
      <c r="B43" s="2">
        <v>1</v>
      </c>
      <c r="C43" s="1" t="s">
        <v>36</v>
      </c>
      <c r="D43" s="62">
        <v>0.75</v>
      </c>
      <c r="E43" s="1">
        <v>50</v>
      </c>
      <c r="F43" s="14">
        <f>E43/100</f>
        <v>0.5</v>
      </c>
      <c r="G43" s="5"/>
      <c r="H43" s="5"/>
    </row>
    <row r="44" spans="2:9" x14ac:dyDescent="0.35">
      <c r="B44" s="64">
        <v>2</v>
      </c>
      <c r="C44" s="16" t="s">
        <v>37</v>
      </c>
      <c r="D44" s="68">
        <v>0.25</v>
      </c>
      <c r="E44" s="18">
        <f>E43/D43*D44</f>
        <v>16.666666666666668</v>
      </c>
      <c r="F44" s="17">
        <f>E44/100</f>
        <v>0.16666666666666669</v>
      </c>
    </row>
    <row r="46" spans="2:9" x14ac:dyDescent="0.35">
      <c r="F46" s="8"/>
    </row>
    <row r="47" spans="2:9" x14ac:dyDescent="0.35">
      <c r="F47" s="8"/>
      <c r="H47" s="8"/>
    </row>
    <row r="48" spans="2:9" x14ac:dyDescent="0.35">
      <c r="F48" s="8"/>
    </row>
    <row r="49" spans="6:8" x14ac:dyDescent="0.35">
      <c r="F49" s="6"/>
    </row>
    <row r="50" spans="6:8" x14ac:dyDescent="0.35">
      <c r="F50" s="8"/>
      <c r="H50" s="8"/>
    </row>
    <row r="51" spans="6:8" x14ac:dyDescent="0.35">
      <c r="F51" s="6"/>
    </row>
    <row r="52" spans="6:8" x14ac:dyDescent="0.35">
      <c r="F52" s="8"/>
      <c r="H52" s="8"/>
    </row>
  </sheetData>
  <mergeCells count="2">
    <mergeCell ref="B33:D33"/>
    <mergeCell ref="B38:D38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I46"/>
  <sheetViews>
    <sheetView topLeftCell="A27" workbookViewId="0">
      <selection activeCell="B44" sqref="B44"/>
    </sheetView>
  </sheetViews>
  <sheetFormatPr defaultRowHeight="14.5" x14ac:dyDescent="0.35"/>
  <cols>
    <col min="2" max="2" width="5.6328125" customWidth="1"/>
    <col min="3" max="3" width="51.08984375" bestFit="1" customWidth="1"/>
    <col min="5" max="5" width="10.1796875" customWidth="1"/>
  </cols>
  <sheetData>
    <row r="2" spans="2:7" x14ac:dyDescent="0.35">
      <c r="B2" s="11" t="s">
        <v>29</v>
      </c>
    </row>
    <row r="4" spans="2:7" x14ac:dyDescent="0.35">
      <c r="B4" s="11" t="s">
        <v>30</v>
      </c>
    </row>
    <row r="6" spans="2:7" x14ac:dyDescent="0.35">
      <c r="B6" s="11" t="s">
        <v>31</v>
      </c>
    </row>
    <row r="8" spans="2:7" x14ac:dyDescent="0.35">
      <c r="B8" s="12" t="s">
        <v>0</v>
      </c>
      <c r="C8" s="79" t="s">
        <v>1</v>
      </c>
      <c r="D8" s="80"/>
      <c r="E8" s="12" t="s">
        <v>32</v>
      </c>
      <c r="F8" s="12" t="s">
        <v>2</v>
      </c>
      <c r="G8" s="12" t="s">
        <v>2</v>
      </c>
    </row>
    <row r="9" spans="2:7" x14ac:dyDescent="0.35">
      <c r="B9" s="1">
        <v>1</v>
      </c>
      <c r="C9" s="81" t="s">
        <v>3</v>
      </c>
      <c r="D9" s="82"/>
      <c r="E9" s="13">
        <f>F9*100</f>
        <v>120</v>
      </c>
      <c r="F9" s="14">
        <v>1.2</v>
      </c>
      <c r="G9" s="14">
        <f>F9</f>
        <v>1.2</v>
      </c>
    </row>
    <row r="10" spans="2:7" x14ac:dyDescent="0.35">
      <c r="B10" s="1">
        <v>2</v>
      </c>
      <c r="C10" s="75" t="s">
        <v>4</v>
      </c>
      <c r="D10" s="76"/>
      <c r="E10" s="13">
        <f t="shared" ref="E10:E32" si="0">F10*100</f>
        <v>45</v>
      </c>
      <c r="F10" s="14">
        <v>0.45</v>
      </c>
      <c r="G10" s="14">
        <f>G9+F10</f>
        <v>1.65</v>
      </c>
    </row>
    <row r="11" spans="2:7" x14ac:dyDescent="0.35">
      <c r="B11" s="1">
        <v>3</v>
      </c>
      <c r="C11" s="75" t="s">
        <v>5</v>
      </c>
      <c r="D11" s="76"/>
      <c r="E11" s="13">
        <f t="shared" si="0"/>
        <v>16</v>
      </c>
      <c r="F11" s="14">
        <v>0.16</v>
      </c>
      <c r="G11" s="14">
        <f t="shared" ref="G11:G27" si="1">G10+F11</f>
        <v>1.8099999999999998</v>
      </c>
    </row>
    <row r="12" spans="2:7" x14ac:dyDescent="0.35">
      <c r="B12" s="1">
        <v>4</v>
      </c>
      <c r="C12" s="75" t="s">
        <v>6</v>
      </c>
      <c r="D12" s="76"/>
      <c r="E12" s="13">
        <f t="shared" si="0"/>
        <v>32</v>
      </c>
      <c r="F12" s="14">
        <v>0.32</v>
      </c>
      <c r="G12" s="14">
        <f t="shared" si="1"/>
        <v>2.13</v>
      </c>
    </row>
    <row r="13" spans="2:7" x14ac:dyDescent="0.35">
      <c r="B13" s="1">
        <v>5</v>
      </c>
      <c r="C13" s="75" t="s">
        <v>7</v>
      </c>
      <c r="D13" s="76"/>
      <c r="E13" s="13">
        <f t="shared" si="0"/>
        <v>130</v>
      </c>
      <c r="F13" s="14">
        <v>1.3</v>
      </c>
      <c r="G13" s="14">
        <f t="shared" si="1"/>
        <v>3.4299999999999997</v>
      </c>
    </row>
    <row r="14" spans="2:7" x14ac:dyDescent="0.35">
      <c r="B14" s="1">
        <v>6</v>
      </c>
      <c r="C14" s="75" t="s">
        <v>8</v>
      </c>
      <c r="D14" s="76"/>
      <c r="E14" s="13">
        <f t="shared" si="0"/>
        <v>85</v>
      </c>
      <c r="F14" s="14">
        <v>0.85</v>
      </c>
      <c r="G14" s="14">
        <f t="shared" si="1"/>
        <v>4.2799999999999994</v>
      </c>
    </row>
    <row r="15" spans="2:7" x14ac:dyDescent="0.35">
      <c r="B15" s="1">
        <v>7</v>
      </c>
      <c r="C15" s="75" t="s">
        <v>9</v>
      </c>
      <c r="D15" s="76"/>
      <c r="E15" s="13">
        <f t="shared" si="0"/>
        <v>140</v>
      </c>
      <c r="F15" s="14">
        <v>1.4</v>
      </c>
      <c r="G15" s="14">
        <f t="shared" si="1"/>
        <v>5.68</v>
      </c>
    </row>
    <row r="16" spans="2:7" x14ac:dyDescent="0.35">
      <c r="B16" s="1">
        <v>8</v>
      </c>
      <c r="C16" s="75" t="s">
        <v>10</v>
      </c>
      <c r="D16" s="76"/>
      <c r="E16" s="13">
        <f t="shared" si="0"/>
        <v>30</v>
      </c>
      <c r="F16" s="14">
        <v>0.3</v>
      </c>
      <c r="G16" s="14">
        <f t="shared" si="1"/>
        <v>5.9799999999999995</v>
      </c>
    </row>
    <row r="17" spans="2:7" x14ac:dyDescent="0.35">
      <c r="B17" s="1">
        <v>9</v>
      </c>
      <c r="C17" s="75" t="s">
        <v>11</v>
      </c>
      <c r="D17" s="76"/>
      <c r="E17" s="13">
        <f t="shared" si="0"/>
        <v>28.000000000000004</v>
      </c>
      <c r="F17" s="14">
        <v>0.28000000000000003</v>
      </c>
      <c r="G17" s="14">
        <f t="shared" si="1"/>
        <v>6.26</v>
      </c>
    </row>
    <row r="18" spans="2:7" x14ac:dyDescent="0.35">
      <c r="B18" s="1">
        <v>10</v>
      </c>
      <c r="C18" s="75" t="s">
        <v>12</v>
      </c>
      <c r="D18" s="76"/>
      <c r="E18" s="13">
        <f t="shared" si="0"/>
        <v>20</v>
      </c>
      <c r="F18" s="14">
        <v>0.2</v>
      </c>
      <c r="G18" s="14">
        <f t="shared" si="1"/>
        <v>6.46</v>
      </c>
    </row>
    <row r="19" spans="2:7" x14ac:dyDescent="0.35">
      <c r="B19" s="1">
        <v>11</v>
      </c>
      <c r="C19" s="75" t="s">
        <v>13</v>
      </c>
      <c r="D19" s="76"/>
      <c r="E19" s="13">
        <f t="shared" si="0"/>
        <v>18</v>
      </c>
      <c r="F19" s="14">
        <v>0.18</v>
      </c>
      <c r="G19" s="14">
        <f t="shared" si="1"/>
        <v>6.64</v>
      </c>
    </row>
    <row r="20" spans="2:7" x14ac:dyDescent="0.35">
      <c r="B20" s="1">
        <v>12</v>
      </c>
      <c r="C20" s="75" t="s">
        <v>14</v>
      </c>
      <c r="D20" s="76"/>
      <c r="E20" s="13">
        <f t="shared" si="0"/>
        <v>8</v>
      </c>
      <c r="F20" s="14">
        <v>0.08</v>
      </c>
      <c r="G20" s="14">
        <f t="shared" si="1"/>
        <v>6.72</v>
      </c>
    </row>
    <row r="21" spans="2:7" x14ac:dyDescent="0.35">
      <c r="B21" s="1">
        <v>13</v>
      </c>
      <c r="C21" s="75" t="s">
        <v>15</v>
      </c>
      <c r="D21" s="76"/>
      <c r="E21" s="13">
        <f t="shared" si="0"/>
        <v>12</v>
      </c>
      <c r="F21" s="14">
        <v>0.12</v>
      </c>
      <c r="G21" s="14">
        <f t="shared" si="1"/>
        <v>6.84</v>
      </c>
    </row>
    <row r="22" spans="2:7" x14ac:dyDescent="0.35">
      <c r="B22" s="1">
        <v>14</v>
      </c>
      <c r="C22" s="75" t="s">
        <v>16</v>
      </c>
      <c r="D22" s="76"/>
      <c r="E22" s="13">
        <f t="shared" si="0"/>
        <v>26</v>
      </c>
      <c r="F22" s="14">
        <v>0.26</v>
      </c>
      <c r="G22" s="14">
        <f t="shared" si="1"/>
        <v>7.1</v>
      </c>
    </row>
    <row r="23" spans="2:7" x14ac:dyDescent="0.35">
      <c r="B23" s="1">
        <v>15</v>
      </c>
      <c r="C23" s="75" t="s">
        <v>17</v>
      </c>
      <c r="D23" s="76"/>
      <c r="E23" s="13">
        <f t="shared" si="0"/>
        <v>30</v>
      </c>
      <c r="F23" s="14">
        <v>0.3</v>
      </c>
      <c r="G23" s="14">
        <f t="shared" si="1"/>
        <v>7.3999999999999995</v>
      </c>
    </row>
    <row r="24" spans="2:7" x14ac:dyDescent="0.35">
      <c r="B24" s="1">
        <v>16</v>
      </c>
      <c r="C24" s="75" t="s">
        <v>18</v>
      </c>
      <c r="D24" s="76"/>
      <c r="E24" s="13">
        <f t="shared" si="0"/>
        <v>8</v>
      </c>
      <c r="F24" s="14">
        <v>0.08</v>
      </c>
      <c r="G24" s="14">
        <f t="shared" si="1"/>
        <v>7.4799999999999995</v>
      </c>
    </row>
    <row r="25" spans="2:7" x14ac:dyDescent="0.35">
      <c r="B25" s="1">
        <v>17</v>
      </c>
      <c r="C25" s="75" t="s">
        <v>19</v>
      </c>
      <c r="D25" s="76"/>
      <c r="E25" s="13">
        <f t="shared" si="0"/>
        <v>52</v>
      </c>
      <c r="F25" s="14">
        <v>0.52</v>
      </c>
      <c r="G25" s="14">
        <f t="shared" si="1"/>
        <v>8</v>
      </c>
    </row>
    <row r="26" spans="2:7" x14ac:dyDescent="0.35">
      <c r="B26" s="1">
        <v>18</v>
      </c>
      <c r="C26" s="75" t="s">
        <v>20</v>
      </c>
      <c r="D26" s="76"/>
      <c r="E26" s="13">
        <f t="shared" si="0"/>
        <v>50</v>
      </c>
      <c r="F26" s="14">
        <v>0.5</v>
      </c>
      <c r="G26" s="14">
        <f t="shared" si="1"/>
        <v>8.5</v>
      </c>
    </row>
    <row r="27" spans="2:7" x14ac:dyDescent="0.35">
      <c r="B27" s="1">
        <v>19</v>
      </c>
      <c r="C27" s="75" t="s">
        <v>21</v>
      </c>
      <c r="D27" s="76"/>
      <c r="E27" s="13">
        <f t="shared" si="0"/>
        <v>153</v>
      </c>
      <c r="F27" s="13">
        <f>SUM(F9:F26)*18%</f>
        <v>1.53</v>
      </c>
      <c r="G27" s="13">
        <f t="shared" si="1"/>
        <v>10.029999999999999</v>
      </c>
    </row>
    <row r="28" spans="2:7" x14ac:dyDescent="0.35">
      <c r="B28" s="1">
        <v>20</v>
      </c>
      <c r="C28" s="77" t="s">
        <v>22</v>
      </c>
      <c r="D28" s="78"/>
      <c r="E28" s="13">
        <f t="shared" si="0"/>
        <v>39.75</v>
      </c>
      <c r="F28" s="15">
        <f>(26500*25*6)/10^7</f>
        <v>0.39750000000000002</v>
      </c>
      <c r="G28" s="13">
        <f>G27+F28</f>
        <v>10.4275</v>
      </c>
    </row>
    <row r="29" spans="2:7" x14ac:dyDescent="0.35">
      <c r="B29" s="1">
        <v>21</v>
      </c>
      <c r="C29" s="75" t="s">
        <v>23</v>
      </c>
      <c r="D29" s="76"/>
      <c r="E29" s="13">
        <f t="shared" si="0"/>
        <v>5</v>
      </c>
      <c r="F29" s="1">
        <v>0.05</v>
      </c>
      <c r="G29" s="13">
        <f>G28+F29</f>
        <v>10.477500000000001</v>
      </c>
    </row>
    <row r="30" spans="2:7" x14ac:dyDescent="0.35">
      <c r="B30" s="1">
        <v>22</v>
      </c>
      <c r="C30" s="75" t="s">
        <v>24</v>
      </c>
      <c r="D30" s="76"/>
      <c r="E30" s="13">
        <f t="shared" si="0"/>
        <v>60</v>
      </c>
      <c r="F30" s="14">
        <v>0.6</v>
      </c>
      <c r="G30" s="13">
        <f>G29+F30</f>
        <v>11.077500000000001</v>
      </c>
    </row>
    <row r="31" spans="2:7" x14ac:dyDescent="0.35">
      <c r="B31" s="1">
        <v>23</v>
      </c>
      <c r="C31" s="75" t="s">
        <v>25</v>
      </c>
      <c r="D31" s="76"/>
      <c r="E31" s="13">
        <f t="shared" si="0"/>
        <v>24</v>
      </c>
      <c r="F31" s="1">
        <v>0.24</v>
      </c>
      <c r="G31" s="13">
        <f t="shared" ref="G31:G32" si="2">G30+F31</f>
        <v>11.317500000000001</v>
      </c>
    </row>
    <row r="32" spans="2:7" x14ac:dyDescent="0.35">
      <c r="B32" s="16">
        <v>24</v>
      </c>
      <c r="C32" s="73" t="s">
        <v>26</v>
      </c>
      <c r="D32" s="74"/>
      <c r="E32" s="17">
        <f t="shared" si="0"/>
        <v>17</v>
      </c>
      <c r="F32" s="18">
        <v>0.17</v>
      </c>
      <c r="G32" s="17">
        <f t="shared" si="2"/>
        <v>11.487500000000001</v>
      </c>
    </row>
    <row r="33" spans="2:9" x14ac:dyDescent="0.35">
      <c r="B33" s="70" t="s">
        <v>33</v>
      </c>
      <c r="C33" s="71"/>
      <c r="D33" s="72"/>
      <c r="E33" s="19">
        <f>SUM(E9:E32)</f>
        <v>1148.75</v>
      </c>
      <c r="F33" s="19">
        <f>SUM(F9:F32)</f>
        <v>11.487500000000001</v>
      </c>
      <c r="G33" s="20">
        <f>G32-F33</f>
        <v>0</v>
      </c>
      <c r="H33" s="8"/>
    </row>
    <row r="34" spans="2:9" x14ac:dyDescent="0.35">
      <c r="B34" s="21"/>
      <c r="C34" s="22"/>
      <c r="D34" s="21"/>
      <c r="E34" s="21"/>
      <c r="F34" s="7"/>
      <c r="G34" s="21"/>
    </row>
    <row r="35" spans="2:9" x14ac:dyDescent="0.35">
      <c r="B35" s="21"/>
      <c r="C35" s="21"/>
      <c r="D35" s="21"/>
      <c r="E35" s="21"/>
      <c r="F35" s="21"/>
      <c r="G35" s="21"/>
    </row>
    <row r="36" spans="2:9" x14ac:dyDescent="0.35">
      <c r="B36" s="12" t="s">
        <v>0</v>
      </c>
      <c r="C36" s="23" t="s">
        <v>1</v>
      </c>
      <c r="D36" s="24" t="s">
        <v>34</v>
      </c>
      <c r="E36" s="12" t="s">
        <v>32</v>
      </c>
      <c r="F36" s="12" t="s">
        <v>2</v>
      </c>
      <c r="G36" s="12" t="s">
        <v>2</v>
      </c>
    </row>
    <row r="37" spans="2:9" x14ac:dyDescent="0.35">
      <c r="B37" s="25">
        <v>1</v>
      </c>
      <c r="C37" s="1" t="s">
        <v>27</v>
      </c>
      <c r="D37" s="26">
        <v>0.25</v>
      </c>
      <c r="E37" s="27">
        <f>E33*D37</f>
        <v>287.1875</v>
      </c>
      <c r="F37" s="14">
        <f>E37/100</f>
        <v>2.8718750000000002</v>
      </c>
      <c r="G37" s="28">
        <f>F37</f>
        <v>2.8718750000000002</v>
      </c>
      <c r="H37" s="8"/>
      <c r="I37" s="5"/>
    </row>
    <row r="38" spans="2:9" x14ac:dyDescent="0.35">
      <c r="B38" s="29">
        <v>2</v>
      </c>
      <c r="C38" s="16" t="s">
        <v>28</v>
      </c>
      <c r="D38" s="30">
        <v>0.75</v>
      </c>
      <c r="E38" s="31">
        <f>E33*D38</f>
        <v>861.5625</v>
      </c>
      <c r="F38" s="18">
        <f>E38/100</f>
        <v>8.6156249999999996</v>
      </c>
      <c r="G38" s="18">
        <f>G37+F38</f>
        <v>11.487500000000001</v>
      </c>
      <c r="H38" s="8"/>
      <c r="I38" s="8"/>
    </row>
    <row r="39" spans="2:9" x14ac:dyDescent="0.35">
      <c r="B39" s="70" t="s">
        <v>33</v>
      </c>
      <c r="C39" s="71"/>
      <c r="D39" s="71"/>
      <c r="E39" s="32">
        <f>E37+E38</f>
        <v>1148.75</v>
      </c>
      <c r="F39" s="32">
        <f>F37+F38</f>
        <v>11.487500000000001</v>
      </c>
      <c r="G39" s="33">
        <f>G38-F39</f>
        <v>0</v>
      </c>
      <c r="H39" s="5"/>
    </row>
    <row r="42" spans="2:9" x14ac:dyDescent="0.35">
      <c r="B42" t="s">
        <v>35</v>
      </c>
    </row>
    <row r="44" spans="2:9" x14ac:dyDescent="0.35">
      <c r="B44" s="12" t="s">
        <v>0</v>
      </c>
      <c r="C44" s="23" t="s">
        <v>1</v>
      </c>
      <c r="D44" s="23" t="s">
        <v>34</v>
      </c>
      <c r="E44" s="12" t="s">
        <v>32</v>
      </c>
      <c r="F44" s="12" t="s">
        <v>2</v>
      </c>
      <c r="G44" s="34"/>
    </row>
    <row r="45" spans="2:9" x14ac:dyDescent="0.35">
      <c r="B45" s="1">
        <v>1</v>
      </c>
      <c r="C45" s="1" t="s">
        <v>36</v>
      </c>
      <c r="D45" s="26">
        <v>0.75</v>
      </c>
      <c r="E45" s="14">
        <v>50</v>
      </c>
      <c r="F45" s="14">
        <f>E45/100</f>
        <v>0.5</v>
      </c>
    </row>
    <row r="46" spans="2:9" x14ac:dyDescent="0.35">
      <c r="B46" s="16">
        <v>2</v>
      </c>
      <c r="C46" s="16" t="s">
        <v>37</v>
      </c>
      <c r="D46" s="30">
        <v>0.25</v>
      </c>
      <c r="E46" s="18">
        <f>E45/D45*D46</f>
        <v>16.666666666666668</v>
      </c>
      <c r="F46" s="18">
        <f>E46/100</f>
        <v>0.16666666666666669</v>
      </c>
    </row>
  </sheetData>
  <mergeCells count="27">
    <mergeCell ref="C13:D13"/>
    <mergeCell ref="C8:D8"/>
    <mergeCell ref="C9:D9"/>
    <mergeCell ref="C10:D10"/>
    <mergeCell ref="C11:D11"/>
    <mergeCell ref="C12:D12"/>
    <mergeCell ref="C25:D25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32:D32"/>
    <mergeCell ref="B33:D33"/>
    <mergeCell ref="B39:D39"/>
    <mergeCell ref="C26:D26"/>
    <mergeCell ref="C27:D27"/>
    <mergeCell ref="C28:D28"/>
    <mergeCell ref="C29:D29"/>
    <mergeCell ref="C30:D30"/>
    <mergeCell ref="C31:D31"/>
  </mergeCells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I49"/>
  <sheetViews>
    <sheetView topLeftCell="A23" workbookViewId="0">
      <selection activeCell="F34" sqref="F34"/>
    </sheetView>
  </sheetViews>
  <sheetFormatPr defaultRowHeight="14.5" x14ac:dyDescent="0.35"/>
  <cols>
    <col min="2" max="2" width="3.7265625" customWidth="1"/>
    <col min="3" max="3" width="51.08984375" bestFit="1" customWidth="1"/>
    <col min="5" max="5" width="10.26953125" customWidth="1"/>
  </cols>
  <sheetData>
    <row r="2" spans="2:7" x14ac:dyDescent="0.35">
      <c r="B2" s="11" t="s">
        <v>29</v>
      </c>
    </row>
    <row r="4" spans="2:7" x14ac:dyDescent="0.35">
      <c r="B4" s="11" t="s">
        <v>38</v>
      </c>
    </row>
    <row r="6" spans="2:7" x14ac:dyDescent="0.35">
      <c r="B6" s="11" t="s">
        <v>39</v>
      </c>
    </row>
    <row r="8" spans="2:7" x14ac:dyDescent="0.35">
      <c r="B8" s="12" t="s">
        <v>0</v>
      </c>
      <c r="C8" s="79" t="s">
        <v>1</v>
      </c>
      <c r="D8" s="80"/>
      <c r="E8" s="12" t="s">
        <v>32</v>
      </c>
      <c r="F8" s="12" t="s">
        <v>2</v>
      </c>
      <c r="G8" s="12" t="s">
        <v>2</v>
      </c>
    </row>
    <row r="9" spans="2:7" x14ac:dyDescent="0.35">
      <c r="B9" s="1">
        <v>1</v>
      </c>
      <c r="C9" s="75" t="s">
        <v>3</v>
      </c>
      <c r="D9" s="76"/>
      <c r="E9" s="14">
        <f>F9*100</f>
        <v>199.00000000000003</v>
      </c>
      <c r="F9" s="14">
        <f>2.43-0.44</f>
        <v>1.9900000000000002</v>
      </c>
      <c r="G9" s="14">
        <f>F9</f>
        <v>1.9900000000000002</v>
      </c>
    </row>
    <row r="10" spans="2:7" x14ac:dyDescent="0.35">
      <c r="B10" s="1">
        <v>2</v>
      </c>
      <c r="C10" s="75" t="s">
        <v>4</v>
      </c>
      <c r="D10" s="76"/>
      <c r="E10" s="14">
        <f>F10*100</f>
        <v>45</v>
      </c>
      <c r="F10" s="14">
        <v>0.45</v>
      </c>
      <c r="G10" s="14">
        <f>G9+F10</f>
        <v>2.4400000000000004</v>
      </c>
    </row>
    <row r="11" spans="2:7" x14ac:dyDescent="0.35">
      <c r="B11" s="1">
        <v>3</v>
      </c>
      <c r="C11" s="75" t="s">
        <v>5</v>
      </c>
      <c r="D11" s="76"/>
      <c r="E11" s="14">
        <f t="shared" ref="E11:E27" si="0">F11*100</f>
        <v>16</v>
      </c>
      <c r="F11" s="14">
        <v>0.16</v>
      </c>
      <c r="G11" s="14">
        <f t="shared" ref="G11:G27" si="1">G10+F11</f>
        <v>2.6000000000000005</v>
      </c>
    </row>
    <row r="12" spans="2:7" x14ac:dyDescent="0.35">
      <c r="B12" s="1">
        <v>4</v>
      </c>
      <c r="C12" s="75" t="s">
        <v>6</v>
      </c>
      <c r="D12" s="76"/>
      <c r="E12" s="14">
        <f t="shared" si="0"/>
        <v>32</v>
      </c>
      <c r="F12" s="14">
        <v>0.32</v>
      </c>
      <c r="G12" s="14">
        <f t="shared" si="1"/>
        <v>2.9200000000000004</v>
      </c>
    </row>
    <row r="13" spans="2:7" x14ac:dyDescent="0.35">
      <c r="B13" s="1">
        <v>5</v>
      </c>
      <c r="C13" s="75" t="s">
        <v>7</v>
      </c>
      <c r="D13" s="76"/>
      <c r="E13" s="14">
        <f t="shared" si="0"/>
        <v>130</v>
      </c>
      <c r="F13" s="14">
        <v>1.3</v>
      </c>
      <c r="G13" s="14">
        <f t="shared" si="1"/>
        <v>4.2200000000000006</v>
      </c>
    </row>
    <row r="14" spans="2:7" x14ac:dyDescent="0.35">
      <c r="B14" s="35">
        <v>6</v>
      </c>
      <c r="C14" s="83" t="s">
        <v>8</v>
      </c>
      <c r="D14" s="84"/>
      <c r="E14" s="14">
        <f t="shared" si="0"/>
        <v>85</v>
      </c>
      <c r="F14" s="36">
        <v>0.85</v>
      </c>
      <c r="G14" s="36">
        <f t="shared" si="1"/>
        <v>5.07</v>
      </c>
    </row>
    <row r="15" spans="2:7" x14ac:dyDescent="0.35">
      <c r="B15" s="1">
        <v>7</v>
      </c>
      <c r="C15" s="75" t="s">
        <v>9</v>
      </c>
      <c r="D15" s="76"/>
      <c r="E15" s="14">
        <f t="shared" si="0"/>
        <v>140</v>
      </c>
      <c r="F15" s="14">
        <v>1.4</v>
      </c>
      <c r="G15" s="14">
        <f t="shared" si="1"/>
        <v>6.4700000000000006</v>
      </c>
    </row>
    <row r="16" spans="2:7" x14ac:dyDescent="0.35">
      <c r="B16" s="1">
        <v>8</v>
      </c>
      <c r="C16" s="75" t="s">
        <v>10</v>
      </c>
      <c r="D16" s="76"/>
      <c r="E16" s="14">
        <f t="shared" si="0"/>
        <v>30</v>
      </c>
      <c r="F16" s="14">
        <v>0.3</v>
      </c>
      <c r="G16" s="14">
        <f t="shared" si="1"/>
        <v>6.7700000000000005</v>
      </c>
    </row>
    <row r="17" spans="2:7" x14ac:dyDescent="0.35">
      <c r="B17" s="1">
        <v>9</v>
      </c>
      <c r="C17" s="75" t="s">
        <v>11</v>
      </c>
      <c r="D17" s="76"/>
      <c r="E17" s="14">
        <f t="shared" si="0"/>
        <v>28.000000000000004</v>
      </c>
      <c r="F17" s="14">
        <v>0.28000000000000003</v>
      </c>
      <c r="G17" s="14">
        <f t="shared" si="1"/>
        <v>7.0500000000000007</v>
      </c>
    </row>
    <row r="18" spans="2:7" x14ac:dyDescent="0.35">
      <c r="B18" s="1">
        <v>10</v>
      </c>
      <c r="C18" s="75" t="s">
        <v>12</v>
      </c>
      <c r="D18" s="76"/>
      <c r="E18" s="14">
        <f t="shared" si="0"/>
        <v>20</v>
      </c>
      <c r="F18" s="14">
        <v>0.2</v>
      </c>
      <c r="G18" s="14">
        <f t="shared" si="1"/>
        <v>7.2500000000000009</v>
      </c>
    </row>
    <row r="19" spans="2:7" x14ac:dyDescent="0.35">
      <c r="B19" s="1">
        <v>11</v>
      </c>
      <c r="C19" s="75" t="s">
        <v>13</v>
      </c>
      <c r="D19" s="76"/>
      <c r="E19" s="14">
        <f t="shared" si="0"/>
        <v>18</v>
      </c>
      <c r="F19" s="14">
        <v>0.18</v>
      </c>
      <c r="G19" s="14">
        <f t="shared" si="1"/>
        <v>7.4300000000000006</v>
      </c>
    </row>
    <row r="20" spans="2:7" x14ac:dyDescent="0.35">
      <c r="B20" s="1">
        <v>12</v>
      </c>
      <c r="C20" s="75" t="s">
        <v>14</v>
      </c>
      <c r="D20" s="76"/>
      <c r="E20" s="14">
        <f t="shared" si="0"/>
        <v>8</v>
      </c>
      <c r="F20" s="14">
        <v>0.08</v>
      </c>
      <c r="G20" s="14">
        <f t="shared" si="1"/>
        <v>7.5100000000000007</v>
      </c>
    </row>
    <row r="21" spans="2:7" x14ac:dyDescent="0.35">
      <c r="B21" s="1">
        <v>13</v>
      </c>
      <c r="C21" s="75" t="s">
        <v>15</v>
      </c>
      <c r="D21" s="76"/>
      <c r="E21" s="14">
        <f t="shared" si="0"/>
        <v>12</v>
      </c>
      <c r="F21" s="14">
        <v>0.12</v>
      </c>
      <c r="G21" s="14">
        <f t="shared" si="1"/>
        <v>7.6300000000000008</v>
      </c>
    </row>
    <row r="22" spans="2:7" x14ac:dyDescent="0.35">
      <c r="B22" s="1">
        <v>14</v>
      </c>
      <c r="C22" s="75" t="s">
        <v>16</v>
      </c>
      <c r="D22" s="76"/>
      <c r="E22" s="14">
        <f t="shared" si="0"/>
        <v>26</v>
      </c>
      <c r="F22" s="14">
        <v>0.26</v>
      </c>
      <c r="G22" s="14">
        <f t="shared" si="1"/>
        <v>7.8900000000000006</v>
      </c>
    </row>
    <row r="23" spans="2:7" x14ac:dyDescent="0.35">
      <c r="B23" s="1">
        <v>15</v>
      </c>
      <c r="C23" s="75" t="s">
        <v>17</v>
      </c>
      <c r="D23" s="76"/>
      <c r="E23" s="14">
        <f t="shared" si="0"/>
        <v>30</v>
      </c>
      <c r="F23" s="14">
        <v>0.3</v>
      </c>
      <c r="G23" s="14">
        <f t="shared" si="1"/>
        <v>8.1900000000000013</v>
      </c>
    </row>
    <row r="24" spans="2:7" x14ac:dyDescent="0.35">
      <c r="B24" s="1">
        <v>16</v>
      </c>
      <c r="C24" s="75" t="s">
        <v>18</v>
      </c>
      <c r="D24" s="76"/>
      <c r="E24" s="14">
        <f t="shared" si="0"/>
        <v>8</v>
      </c>
      <c r="F24" s="14">
        <v>0.08</v>
      </c>
      <c r="G24" s="14">
        <f t="shared" si="1"/>
        <v>8.2700000000000014</v>
      </c>
    </row>
    <row r="25" spans="2:7" x14ac:dyDescent="0.35">
      <c r="B25" s="1">
        <v>17</v>
      </c>
      <c r="C25" s="75" t="s">
        <v>19</v>
      </c>
      <c r="D25" s="76"/>
      <c r="E25" s="14">
        <f t="shared" si="0"/>
        <v>52</v>
      </c>
      <c r="F25" s="14">
        <v>0.52</v>
      </c>
      <c r="G25" s="14">
        <f t="shared" si="1"/>
        <v>8.7900000000000009</v>
      </c>
    </row>
    <row r="26" spans="2:7" x14ac:dyDescent="0.35">
      <c r="B26" s="1">
        <v>18</v>
      </c>
      <c r="C26" s="75" t="s">
        <v>20</v>
      </c>
      <c r="D26" s="76"/>
      <c r="E26" s="14">
        <f t="shared" si="0"/>
        <v>50</v>
      </c>
      <c r="F26" s="14">
        <v>0.5</v>
      </c>
      <c r="G26" s="14">
        <f t="shared" si="1"/>
        <v>9.2900000000000009</v>
      </c>
    </row>
    <row r="27" spans="2:7" x14ac:dyDescent="0.35">
      <c r="B27" s="1"/>
      <c r="C27" s="75" t="s">
        <v>21</v>
      </c>
      <c r="D27" s="76"/>
      <c r="E27" s="14">
        <f t="shared" si="0"/>
        <v>167.22000000000003</v>
      </c>
      <c r="F27" s="13">
        <f>SUM(F9:F26)*18%</f>
        <v>1.6722000000000001</v>
      </c>
      <c r="G27" s="13">
        <f t="shared" si="1"/>
        <v>10.962200000000001</v>
      </c>
    </row>
    <row r="28" spans="2:7" x14ac:dyDescent="0.35">
      <c r="B28" s="1"/>
      <c r="C28" s="85"/>
      <c r="D28" s="86"/>
      <c r="E28" s="1"/>
      <c r="F28" s="1"/>
      <c r="G28" s="13"/>
    </row>
    <row r="29" spans="2:7" x14ac:dyDescent="0.35">
      <c r="B29" s="35">
        <v>19</v>
      </c>
      <c r="C29" s="87" t="s">
        <v>22</v>
      </c>
      <c r="D29" s="88"/>
      <c r="E29" s="36">
        <f>F29*100</f>
        <v>38.4</v>
      </c>
      <c r="F29" s="37">
        <f>0.064*6</f>
        <v>0.38400000000000001</v>
      </c>
      <c r="G29" s="38">
        <f>G27+F29</f>
        <v>11.346200000000001</v>
      </c>
    </row>
    <row r="30" spans="2:7" x14ac:dyDescent="0.35">
      <c r="B30" s="35">
        <v>20</v>
      </c>
      <c r="C30" s="83" t="s">
        <v>23</v>
      </c>
      <c r="D30" s="84"/>
      <c r="E30" s="36">
        <f t="shared" ref="E30:E33" si="2">F30*100</f>
        <v>5</v>
      </c>
      <c r="F30" s="35">
        <v>0.05</v>
      </c>
      <c r="G30" s="38">
        <f>G29+F30</f>
        <v>11.396200000000002</v>
      </c>
    </row>
    <row r="31" spans="2:7" x14ac:dyDescent="0.35">
      <c r="B31" s="35">
        <v>21</v>
      </c>
      <c r="C31" s="83" t="s">
        <v>24</v>
      </c>
      <c r="D31" s="84"/>
      <c r="E31" s="36">
        <f t="shared" si="2"/>
        <v>60</v>
      </c>
      <c r="F31" s="36">
        <v>0.6</v>
      </c>
      <c r="G31" s="38">
        <f>G30+F31</f>
        <v>11.996200000000002</v>
      </c>
    </row>
    <row r="32" spans="2:7" x14ac:dyDescent="0.35">
      <c r="B32" s="35">
        <v>22</v>
      </c>
      <c r="C32" s="83" t="s">
        <v>25</v>
      </c>
      <c r="D32" s="84"/>
      <c r="E32" s="36">
        <f t="shared" si="2"/>
        <v>24</v>
      </c>
      <c r="F32" s="35">
        <v>0.24</v>
      </c>
      <c r="G32" s="38">
        <f t="shared" ref="G32:G33" si="3">G31+F32</f>
        <v>12.236200000000002</v>
      </c>
    </row>
    <row r="33" spans="2:9" x14ac:dyDescent="0.35">
      <c r="B33" s="35">
        <v>23</v>
      </c>
      <c r="C33" s="83" t="s">
        <v>26</v>
      </c>
      <c r="D33" s="84"/>
      <c r="E33" s="36">
        <f t="shared" si="2"/>
        <v>16.670000000000002</v>
      </c>
      <c r="F33" s="36">
        <f>16.67/100</f>
        <v>0.16670000000000001</v>
      </c>
      <c r="G33" s="38">
        <f t="shared" si="3"/>
        <v>12.402900000000002</v>
      </c>
    </row>
    <row r="34" spans="2:9" x14ac:dyDescent="0.35">
      <c r="B34" s="70" t="s">
        <v>33</v>
      </c>
      <c r="C34" s="71"/>
      <c r="D34" s="72"/>
      <c r="E34" s="39">
        <f>SUM(E9:E33)</f>
        <v>1240.2900000000002</v>
      </c>
      <c r="F34" s="39">
        <f>SUM(F9:F33)</f>
        <v>12.402900000000002</v>
      </c>
      <c r="G34" s="40">
        <f>G33-F34</f>
        <v>0</v>
      </c>
      <c r="H34" s="8"/>
    </row>
    <row r="35" spans="2:9" x14ac:dyDescent="0.35">
      <c r="B35" s="21"/>
      <c r="C35" s="22"/>
      <c r="D35" s="21"/>
      <c r="E35" s="21"/>
      <c r="F35" s="7"/>
      <c r="G35" s="21"/>
    </row>
    <row r="36" spans="2:9" x14ac:dyDescent="0.35">
      <c r="B36" s="12" t="s">
        <v>0</v>
      </c>
      <c r="C36" s="41" t="s">
        <v>1</v>
      </c>
      <c r="D36" s="24" t="s">
        <v>34</v>
      </c>
      <c r="E36" s="12" t="s">
        <v>32</v>
      </c>
      <c r="F36" s="12" t="s">
        <v>2</v>
      </c>
      <c r="G36" s="12" t="s">
        <v>2</v>
      </c>
    </row>
    <row r="37" spans="2:9" x14ac:dyDescent="0.35">
      <c r="B37" s="1">
        <v>1</v>
      </c>
      <c r="C37" s="42" t="s">
        <v>27</v>
      </c>
      <c r="D37" s="43">
        <v>0.25</v>
      </c>
      <c r="E37" s="13">
        <f>E34*D37</f>
        <v>310.07250000000005</v>
      </c>
      <c r="F37" s="13">
        <f>E37/100</f>
        <v>3.1007250000000006</v>
      </c>
      <c r="G37" s="13">
        <f>F37</f>
        <v>3.1007250000000006</v>
      </c>
    </row>
    <row r="38" spans="2:9" x14ac:dyDescent="0.35">
      <c r="B38" s="16">
        <v>2</v>
      </c>
      <c r="C38" s="42" t="s">
        <v>28</v>
      </c>
      <c r="D38" s="44">
        <v>0.75</v>
      </c>
      <c r="E38" s="13">
        <f>E34*75%</f>
        <v>930.2175000000002</v>
      </c>
      <c r="F38" s="13">
        <f>E38/100</f>
        <v>9.3021750000000019</v>
      </c>
      <c r="G38" s="13">
        <f>G37+F38</f>
        <v>12.402900000000002</v>
      </c>
    </row>
    <row r="39" spans="2:9" x14ac:dyDescent="0.35">
      <c r="B39" s="70" t="s">
        <v>33</v>
      </c>
      <c r="C39" s="71"/>
      <c r="D39" s="72"/>
      <c r="E39" s="40">
        <f>SUM(E37:E38)</f>
        <v>1240.2900000000002</v>
      </c>
      <c r="F39" s="40">
        <f>SUM(F37:F38)</f>
        <v>12.402900000000002</v>
      </c>
      <c r="G39" s="39">
        <f>G38-F39</f>
        <v>0</v>
      </c>
      <c r="H39" s="8"/>
      <c r="I39" s="5"/>
    </row>
    <row r="40" spans="2:9" x14ac:dyDescent="0.35">
      <c r="D40" s="10"/>
      <c r="E40" s="10"/>
      <c r="F40" s="5"/>
      <c r="G40" s="5"/>
      <c r="H40" s="8"/>
      <c r="I40" s="8"/>
    </row>
    <row r="41" spans="2:9" x14ac:dyDescent="0.35">
      <c r="F41" s="5"/>
      <c r="G41" s="5"/>
      <c r="H41" s="5"/>
    </row>
    <row r="42" spans="2:9" x14ac:dyDescent="0.35">
      <c r="B42" s="11" t="s">
        <v>40</v>
      </c>
    </row>
    <row r="43" spans="2:9" x14ac:dyDescent="0.35">
      <c r="B43" s="12" t="s">
        <v>0</v>
      </c>
      <c r="C43" s="23" t="s">
        <v>1</v>
      </c>
      <c r="D43" s="24" t="s">
        <v>34</v>
      </c>
      <c r="E43" s="12" t="s">
        <v>32</v>
      </c>
      <c r="F43" s="12" t="s">
        <v>2</v>
      </c>
      <c r="G43" s="45"/>
    </row>
    <row r="44" spans="2:9" x14ac:dyDescent="0.35">
      <c r="B44" s="46">
        <v>1</v>
      </c>
      <c r="C44" s="47" t="s">
        <v>27</v>
      </c>
      <c r="D44" s="48">
        <v>0.25</v>
      </c>
      <c r="E44" s="49">
        <f>E45/D45*D44</f>
        <v>16.666666666666668</v>
      </c>
      <c r="F44" s="50">
        <f>E44/100</f>
        <v>0.16666666666666669</v>
      </c>
    </row>
    <row r="45" spans="2:9" x14ac:dyDescent="0.35">
      <c r="B45" s="46">
        <v>2</v>
      </c>
      <c r="C45" s="47" t="s">
        <v>36</v>
      </c>
      <c r="D45" s="48">
        <v>0.75</v>
      </c>
      <c r="E45" s="49">
        <v>50</v>
      </c>
      <c r="F45" s="50">
        <f>E45/100</f>
        <v>0.5</v>
      </c>
      <c r="H45" s="8"/>
    </row>
    <row r="46" spans="2:9" x14ac:dyDescent="0.35">
      <c r="F46" s="6"/>
    </row>
    <row r="47" spans="2:9" x14ac:dyDescent="0.35">
      <c r="F47" s="8"/>
      <c r="H47" s="8"/>
    </row>
    <row r="48" spans="2:9" x14ac:dyDescent="0.35">
      <c r="F48" s="6"/>
    </row>
    <row r="49" spans="6:8" x14ac:dyDescent="0.35">
      <c r="F49" s="8"/>
      <c r="H49" s="8"/>
    </row>
  </sheetData>
  <mergeCells count="28">
    <mergeCell ref="C13:D13"/>
    <mergeCell ref="C8:D8"/>
    <mergeCell ref="C9:D9"/>
    <mergeCell ref="C10:D10"/>
    <mergeCell ref="C11:D11"/>
    <mergeCell ref="C12:D12"/>
    <mergeCell ref="C25:D25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32:D32"/>
    <mergeCell ref="C33:D33"/>
    <mergeCell ref="B34:D34"/>
    <mergeCell ref="B39:D39"/>
    <mergeCell ref="C26:D26"/>
    <mergeCell ref="C27:D27"/>
    <mergeCell ref="C28:D28"/>
    <mergeCell ref="C29:D29"/>
    <mergeCell ref="C30:D30"/>
    <mergeCell ref="C31:D31"/>
  </mergeCells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I45"/>
  <sheetViews>
    <sheetView workbookViewId="0">
      <selection activeCell="E1" sqref="E1"/>
    </sheetView>
  </sheetViews>
  <sheetFormatPr defaultRowHeight="14.5" x14ac:dyDescent="0.35"/>
  <cols>
    <col min="1" max="1" width="4.6328125" customWidth="1"/>
    <col min="2" max="2" width="3.7265625" customWidth="1"/>
    <col min="3" max="3" width="51.08984375" customWidth="1"/>
    <col min="5" max="5" width="15.26953125" customWidth="1"/>
  </cols>
  <sheetData>
    <row r="2" spans="2:7" x14ac:dyDescent="0.35">
      <c r="B2" s="11" t="s">
        <v>29</v>
      </c>
    </row>
    <row r="4" spans="2:7" x14ac:dyDescent="0.35">
      <c r="B4" s="11" t="s">
        <v>41</v>
      </c>
    </row>
    <row r="6" spans="2:7" x14ac:dyDescent="0.35">
      <c r="B6" s="11" t="s">
        <v>42</v>
      </c>
    </row>
    <row r="8" spans="2:7" x14ac:dyDescent="0.35">
      <c r="B8" s="12" t="s">
        <v>0</v>
      </c>
      <c r="C8" s="97" t="s">
        <v>1</v>
      </c>
      <c r="D8" s="98"/>
      <c r="E8" s="12" t="s">
        <v>32</v>
      </c>
      <c r="F8" s="12" t="s">
        <v>2</v>
      </c>
      <c r="G8" s="12" t="s">
        <v>2</v>
      </c>
    </row>
    <row r="9" spans="2:7" x14ac:dyDescent="0.35">
      <c r="B9" s="46">
        <v>1</v>
      </c>
      <c r="C9" s="89" t="s">
        <v>3</v>
      </c>
      <c r="D9" s="90"/>
      <c r="E9" s="51">
        <f>F9*100</f>
        <v>180</v>
      </c>
      <c r="F9" s="49">
        <v>1.8</v>
      </c>
      <c r="G9" s="49">
        <f>F9</f>
        <v>1.8</v>
      </c>
    </row>
    <row r="10" spans="2:7" x14ac:dyDescent="0.35">
      <c r="B10" s="46">
        <v>2</v>
      </c>
      <c r="C10" s="89" t="s">
        <v>4</v>
      </c>
      <c r="D10" s="90"/>
      <c r="E10" s="51">
        <f t="shared" ref="E10:E27" si="0">F10*100</f>
        <v>75</v>
      </c>
      <c r="F10" s="49">
        <v>0.75</v>
      </c>
      <c r="G10" s="49">
        <f>G9+F10</f>
        <v>2.5499999999999998</v>
      </c>
    </row>
    <row r="11" spans="2:7" x14ac:dyDescent="0.35">
      <c r="B11" s="46">
        <v>3</v>
      </c>
      <c r="C11" s="89" t="s">
        <v>5</v>
      </c>
      <c r="D11" s="90"/>
      <c r="E11" s="51">
        <f t="shared" si="0"/>
        <v>30</v>
      </c>
      <c r="F11" s="49">
        <v>0.3</v>
      </c>
      <c r="G11" s="49">
        <f t="shared" ref="G11:G27" si="1">G10+F11</f>
        <v>2.8499999999999996</v>
      </c>
    </row>
    <row r="12" spans="2:7" x14ac:dyDescent="0.35">
      <c r="B12" s="46">
        <v>4</v>
      </c>
      <c r="C12" s="89" t="s">
        <v>6</v>
      </c>
      <c r="D12" s="90"/>
      <c r="E12" s="51">
        <f t="shared" si="0"/>
        <v>44</v>
      </c>
      <c r="F12" s="49">
        <v>0.44</v>
      </c>
      <c r="G12" s="49">
        <f t="shared" si="1"/>
        <v>3.2899999999999996</v>
      </c>
    </row>
    <row r="13" spans="2:7" x14ac:dyDescent="0.35">
      <c r="B13" s="46">
        <v>5</v>
      </c>
      <c r="C13" s="89" t="s">
        <v>7</v>
      </c>
      <c r="D13" s="90"/>
      <c r="E13" s="51">
        <f t="shared" si="0"/>
        <v>180</v>
      </c>
      <c r="F13" s="49">
        <v>1.8</v>
      </c>
      <c r="G13" s="49">
        <f t="shared" si="1"/>
        <v>5.09</v>
      </c>
    </row>
    <row r="14" spans="2:7" x14ac:dyDescent="0.35">
      <c r="B14" s="46">
        <v>6</v>
      </c>
      <c r="C14" s="89" t="s">
        <v>8</v>
      </c>
      <c r="D14" s="90"/>
      <c r="E14" s="51">
        <f t="shared" si="0"/>
        <v>130</v>
      </c>
      <c r="F14" s="49">
        <v>1.3</v>
      </c>
      <c r="G14" s="49">
        <f t="shared" si="1"/>
        <v>6.39</v>
      </c>
    </row>
    <row r="15" spans="2:7" x14ac:dyDescent="0.35">
      <c r="B15" s="46">
        <v>7</v>
      </c>
      <c r="C15" s="89" t="s">
        <v>9</v>
      </c>
      <c r="D15" s="90"/>
      <c r="E15" s="51">
        <f t="shared" si="0"/>
        <v>120</v>
      </c>
      <c r="F15" s="49">
        <v>1.2</v>
      </c>
      <c r="G15" s="49">
        <f t="shared" si="1"/>
        <v>7.59</v>
      </c>
    </row>
    <row r="16" spans="2:7" x14ac:dyDescent="0.35">
      <c r="B16" s="46">
        <v>8</v>
      </c>
      <c r="C16" s="89" t="s">
        <v>10</v>
      </c>
      <c r="D16" s="90"/>
      <c r="E16" s="51">
        <f t="shared" si="0"/>
        <v>40</v>
      </c>
      <c r="F16" s="49">
        <v>0.4</v>
      </c>
      <c r="G16" s="49">
        <f t="shared" si="1"/>
        <v>7.99</v>
      </c>
    </row>
    <row r="17" spans="2:7" x14ac:dyDescent="0.35">
      <c r="B17" s="46">
        <v>9</v>
      </c>
      <c r="C17" s="89" t="s">
        <v>11</v>
      </c>
      <c r="D17" s="90"/>
      <c r="E17" s="51">
        <f t="shared" si="0"/>
        <v>40</v>
      </c>
      <c r="F17" s="49">
        <v>0.4</v>
      </c>
      <c r="G17" s="49">
        <f t="shared" si="1"/>
        <v>8.39</v>
      </c>
    </row>
    <row r="18" spans="2:7" x14ac:dyDescent="0.35">
      <c r="B18" s="46">
        <v>10</v>
      </c>
      <c r="C18" s="89" t="s">
        <v>12</v>
      </c>
      <c r="D18" s="90"/>
      <c r="E18" s="51">
        <f t="shared" si="0"/>
        <v>40</v>
      </c>
      <c r="F18" s="49">
        <v>0.4</v>
      </c>
      <c r="G18" s="49">
        <f t="shared" si="1"/>
        <v>8.7900000000000009</v>
      </c>
    </row>
    <row r="19" spans="2:7" x14ac:dyDescent="0.35">
      <c r="B19" s="46">
        <v>11</v>
      </c>
      <c r="C19" s="89" t="s">
        <v>13</v>
      </c>
      <c r="D19" s="90"/>
      <c r="E19" s="51">
        <f t="shared" si="0"/>
        <v>35</v>
      </c>
      <c r="F19" s="49">
        <v>0.35</v>
      </c>
      <c r="G19" s="49">
        <f t="shared" si="1"/>
        <v>9.14</v>
      </c>
    </row>
    <row r="20" spans="2:7" x14ac:dyDescent="0.35">
      <c r="B20" s="46">
        <v>12</v>
      </c>
      <c r="C20" s="89" t="s">
        <v>14</v>
      </c>
      <c r="D20" s="90"/>
      <c r="E20" s="51">
        <f t="shared" si="0"/>
        <v>20</v>
      </c>
      <c r="F20" s="49">
        <v>0.2</v>
      </c>
      <c r="G20" s="49">
        <f t="shared" si="1"/>
        <v>9.34</v>
      </c>
    </row>
    <row r="21" spans="2:7" x14ac:dyDescent="0.35">
      <c r="B21" s="46">
        <v>13</v>
      </c>
      <c r="C21" s="89" t="s">
        <v>15</v>
      </c>
      <c r="D21" s="90"/>
      <c r="E21" s="51">
        <f t="shared" si="0"/>
        <v>15</v>
      </c>
      <c r="F21" s="49">
        <v>0.15</v>
      </c>
      <c r="G21" s="49">
        <f t="shared" si="1"/>
        <v>9.49</v>
      </c>
    </row>
    <row r="22" spans="2:7" x14ac:dyDescent="0.35">
      <c r="B22" s="46">
        <v>14</v>
      </c>
      <c r="C22" s="89" t="s">
        <v>16</v>
      </c>
      <c r="D22" s="90"/>
      <c r="E22" s="51">
        <f t="shared" si="0"/>
        <v>30</v>
      </c>
      <c r="F22" s="49">
        <v>0.3</v>
      </c>
      <c r="G22" s="49">
        <f t="shared" si="1"/>
        <v>9.7900000000000009</v>
      </c>
    </row>
    <row r="23" spans="2:7" x14ac:dyDescent="0.35">
      <c r="B23" s="46">
        <v>15</v>
      </c>
      <c r="C23" s="89" t="s">
        <v>17</v>
      </c>
      <c r="D23" s="90"/>
      <c r="E23" s="51">
        <f t="shared" si="0"/>
        <v>50</v>
      </c>
      <c r="F23" s="49">
        <v>0.5</v>
      </c>
      <c r="G23" s="49">
        <f t="shared" si="1"/>
        <v>10.290000000000001</v>
      </c>
    </row>
    <row r="24" spans="2:7" x14ac:dyDescent="0.35">
      <c r="B24" s="46">
        <v>16</v>
      </c>
      <c r="C24" s="89" t="s">
        <v>18</v>
      </c>
      <c r="D24" s="90"/>
      <c r="E24" s="51">
        <f t="shared" si="0"/>
        <v>12</v>
      </c>
      <c r="F24" s="49">
        <v>0.12</v>
      </c>
      <c r="G24" s="49">
        <f t="shared" si="1"/>
        <v>10.41</v>
      </c>
    </row>
    <row r="25" spans="2:7" x14ac:dyDescent="0.35">
      <c r="B25" s="46">
        <v>17</v>
      </c>
      <c r="C25" s="89" t="s">
        <v>19</v>
      </c>
      <c r="D25" s="90"/>
      <c r="E25" s="51">
        <f t="shared" si="0"/>
        <v>52</v>
      </c>
      <c r="F25" s="49">
        <v>0.52</v>
      </c>
      <c r="G25" s="49">
        <f t="shared" si="1"/>
        <v>10.93</v>
      </c>
    </row>
    <row r="26" spans="2:7" x14ac:dyDescent="0.35">
      <c r="B26" s="46">
        <v>18</v>
      </c>
      <c r="C26" s="89" t="s">
        <v>20</v>
      </c>
      <c r="D26" s="90"/>
      <c r="E26" s="51">
        <f t="shared" si="0"/>
        <v>60</v>
      </c>
      <c r="F26" s="49">
        <v>0.6</v>
      </c>
      <c r="G26" s="49">
        <f t="shared" si="1"/>
        <v>11.53</v>
      </c>
    </row>
    <row r="27" spans="2:7" x14ac:dyDescent="0.35">
      <c r="B27" s="46"/>
      <c r="C27" s="89" t="s">
        <v>21</v>
      </c>
      <c r="D27" s="90"/>
      <c r="E27" s="51">
        <f t="shared" si="0"/>
        <v>207.53999999999996</v>
      </c>
      <c r="F27" s="50">
        <f>SUM(F9:F26)*18%</f>
        <v>2.0753999999999997</v>
      </c>
      <c r="G27" s="50">
        <f t="shared" si="1"/>
        <v>13.605399999999999</v>
      </c>
    </row>
    <row r="28" spans="2:7" x14ac:dyDescent="0.35">
      <c r="B28" s="46"/>
      <c r="C28" s="92"/>
      <c r="D28" s="94"/>
      <c r="E28" s="51"/>
      <c r="F28" s="46"/>
      <c r="G28" s="50"/>
    </row>
    <row r="29" spans="2:7" x14ac:dyDescent="0.35">
      <c r="B29" s="46">
        <v>18</v>
      </c>
      <c r="C29" s="95" t="s">
        <v>22</v>
      </c>
      <c r="D29" s="96"/>
      <c r="E29" s="51">
        <f>F29*100</f>
        <v>85.000000000000014</v>
      </c>
      <c r="F29" s="52">
        <f>0.17*5</f>
        <v>0.85000000000000009</v>
      </c>
      <c r="G29" s="50">
        <f>G27+F29</f>
        <v>14.455399999999999</v>
      </c>
    </row>
    <row r="30" spans="2:7" x14ac:dyDescent="0.35">
      <c r="B30" s="46">
        <v>19</v>
      </c>
      <c r="C30" s="89" t="s">
        <v>23</v>
      </c>
      <c r="D30" s="90"/>
      <c r="E30" s="51">
        <f t="shared" ref="E30:E32" si="2">F30*100</f>
        <v>15</v>
      </c>
      <c r="F30" s="46">
        <v>0.15</v>
      </c>
      <c r="G30" s="50">
        <f>G29+F30</f>
        <v>14.605399999999999</v>
      </c>
    </row>
    <row r="31" spans="2:7" x14ac:dyDescent="0.35">
      <c r="B31" s="46">
        <v>20</v>
      </c>
      <c r="C31" s="89" t="s">
        <v>24</v>
      </c>
      <c r="D31" s="90"/>
      <c r="E31" s="51">
        <f t="shared" si="2"/>
        <v>60</v>
      </c>
      <c r="F31" s="49">
        <v>0.6</v>
      </c>
      <c r="G31" s="50">
        <f t="shared" ref="G31:G33" si="3">G30+F31</f>
        <v>15.205399999999999</v>
      </c>
    </row>
    <row r="32" spans="2:7" x14ac:dyDescent="0.35">
      <c r="B32" s="46">
        <v>21</v>
      </c>
      <c r="C32" s="89" t="s">
        <v>25</v>
      </c>
      <c r="D32" s="90"/>
      <c r="E32" s="51">
        <f t="shared" si="2"/>
        <v>24</v>
      </c>
      <c r="F32" s="46">
        <v>0.24</v>
      </c>
      <c r="G32" s="50">
        <f t="shared" si="3"/>
        <v>15.445399999999999</v>
      </c>
    </row>
    <row r="33" spans="2:9" x14ac:dyDescent="0.35">
      <c r="B33" s="46">
        <v>22</v>
      </c>
      <c r="C33" s="89" t="s">
        <v>26</v>
      </c>
      <c r="D33" s="90"/>
      <c r="E33" s="51">
        <f>E45</f>
        <v>16.666666666666668</v>
      </c>
      <c r="F33" s="49">
        <f>[1]WCR!F23/100</f>
        <v>0.16666666666666669</v>
      </c>
      <c r="G33" s="50">
        <f t="shared" si="3"/>
        <v>15.612066666666665</v>
      </c>
    </row>
    <row r="34" spans="2:9" x14ac:dyDescent="0.35">
      <c r="B34" s="70" t="s">
        <v>33</v>
      </c>
      <c r="C34" s="71"/>
      <c r="D34" s="72"/>
      <c r="E34" s="39">
        <f>SUM(E9:E33)</f>
        <v>1561.2066666666667</v>
      </c>
      <c r="F34" s="39">
        <f>SUM(F9:F33)</f>
        <v>15.612066666666665</v>
      </c>
      <c r="G34" s="39">
        <f>G33-F34</f>
        <v>0</v>
      </c>
      <c r="H34" s="8"/>
    </row>
    <row r="35" spans="2:9" x14ac:dyDescent="0.35">
      <c r="B35" s="21"/>
      <c r="C35" s="22"/>
      <c r="D35" s="21"/>
      <c r="E35" s="7"/>
      <c r="F35" s="6"/>
      <c r="G35" s="53"/>
    </row>
    <row r="36" spans="2:9" x14ac:dyDescent="0.35">
      <c r="B36" s="12" t="s">
        <v>0</v>
      </c>
      <c r="C36" s="91" t="s">
        <v>1</v>
      </c>
      <c r="D36" s="91"/>
      <c r="E36" s="12" t="s">
        <v>32</v>
      </c>
      <c r="F36" s="12" t="s">
        <v>2</v>
      </c>
      <c r="G36" s="12" t="s">
        <v>2</v>
      </c>
    </row>
    <row r="37" spans="2:9" x14ac:dyDescent="0.35">
      <c r="B37" s="46">
        <v>1</v>
      </c>
      <c r="C37" s="46" t="s">
        <v>27</v>
      </c>
      <c r="D37" s="48">
        <v>0.25</v>
      </c>
      <c r="E37" s="50">
        <f>E34*25%</f>
        <v>390.30166666666668</v>
      </c>
      <c r="F37" s="49">
        <f>E37/100</f>
        <v>3.9030166666666668</v>
      </c>
      <c r="G37" s="51">
        <f>F37</f>
        <v>3.9030166666666668</v>
      </c>
      <c r="H37" s="8"/>
      <c r="I37" s="5"/>
    </row>
    <row r="38" spans="2:9" x14ac:dyDescent="0.35">
      <c r="B38" s="46">
        <v>2</v>
      </c>
      <c r="C38" s="46" t="s">
        <v>28</v>
      </c>
      <c r="D38" s="48">
        <v>0.75</v>
      </c>
      <c r="E38" s="50">
        <f>E34*75%</f>
        <v>1170.905</v>
      </c>
      <c r="F38" s="49">
        <f>E38/100</f>
        <v>11.70905</v>
      </c>
      <c r="G38" s="49">
        <f>F38+G37</f>
        <v>15.612066666666667</v>
      </c>
      <c r="H38" s="8"/>
      <c r="I38" s="8"/>
    </row>
    <row r="39" spans="2:9" x14ac:dyDescent="0.35">
      <c r="B39" s="92" t="s">
        <v>33</v>
      </c>
      <c r="C39" s="93"/>
      <c r="D39" s="94"/>
      <c r="E39" s="51">
        <f>E34</f>
        <v>1561.2066666666667</v>
      </c>
      <c r="F39" s="51">
        <f>F34</f>
        <v>15.612066666666665</v>
      </c>
      <c r="G39" s="49">
        <f>G38-F39</f>
        <v>0</v>
      </c>
      <c r="H39" s="5"/>
    </row>
    <row r="42" spans="2:9" x14ac:dyDescent="0.35">
      <c r="C42" s="11" t="s">
        <v>43</v>
      </c>
    </row>
    <row r="43" spans="2:9" x14ac:dyDescent="0.35">
      <c r="E43" s="54" t="s">
        <v>44</v>
      </c>
    </row>
    <row r="44" spans="2:9" x14ac:dyDescent="0.35">
      <c r="C44" s="11" t="s">
        <v>45</v>
      </c>
      <c r="D44" s="55">
        <v>0.75</v>
      </c>
      <c r="E44" s="56">
        <v>50</v>
      </c>
    </row>
    <row r="45" spans="2:9" x14ac:dyDescent="0.35">
      <c r="C45" s="11" t="s">
        <v>26</v>
      </c>
      <c r="D45" s="55">
        <v>0.25</v>
      </c>
      <c r="E45" s="56">
        <f>E44/D44*D45</f>
        <v>16.666666666666668</v>
      </c>
    </row>
  </sheetData>
  <mergeCells count="29">
    <mergeCell ref="C19:D19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31:D31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2:D32"/>
    <mergeCell ref="C33:D33"/>
    <mergeCell ref="B34:D34"/>
    <mergeCell ref="C36:D36"/>
    <mergeCell ref="B39:D39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Z_PUNE</vt:lpstr>
      <vt:lpstr>Z_AHEMDABAD</vt:lpstr>
      <vt:lpstr>F_AHEMDABAD</vt:lpstr>
      <vt:lpstr>Z_NOIDA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Punkaz</dc:creator>
  <cp:lastModifiedBy>Punkaz</cp:lastModifiedBy>
  <dcterms:created xsi:type="dcterms:W3CDTF">2024-12-20T08:46:57Z</dcterms:created>
  <dcterms:modified xsi:type="dcterms:W3CDTF">2025-01-09T05:57:55Z</dcterms:modified>
</cp:coreProperties>
</file>